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RE\Atividades 2024\LC\LCRE XXXX 24 Déa 63139 - Vig Amazonas\3_Edital\"/>
    </mc:Choice>
  </mc:AlternateContent>
  <xr:revisionPtr revIDLastSave="0" documentId="13_ncr:1_{CD0F1ADE-95C5-4EA9-B233-9ACFF4752497}" xr6:coauthVersionLast="47" xr6:coauthVersionMax="47" xr10:uidLastSave="{00000000-0000-0000-0000-000000000000}"/>
  <bookViews>
    <workbookView xWindow="3045" yWindow="-13620" windowWidth="24240" windowHeight="13020" tabRatio="750" activeTab="1" xr2:uid="{00000000-000D-0000-FFFF-FFFF00000000}"/>
  </bookViews>
  <sheets>
    <sheet name="POSTOS E SERVIÇOS" sheetId="20" r:id="rId1"/>
    <sheet name="NOVAS UNID E SERV ADICIONAIS" sheetId="3" r:id="rId2"/>
  </sheets>
  <externalReferences>
    <externalReference r:id="rId3"/>
  </externalReferences>
  <definedNames>
    <definedName name="_xlnm._FilterDatabase" localSheetId="0" hidden="1">'POSTOS E SERVIÇOS'!$B$3:$X$50</definedName>
    <definedName name="divisor_192">'[1]INSERÇÃO-DE-DADOS'!$P$35</definedName>
    <definedName name="Divisor_215">'[1]INSERÇÃO-DE-DADOS'!$P$34</definedName>
    <definedName name="Divisor_720">'[1]INSERÇÃO-DE-DADOS'!$P$33</definedName>
    <definedName name="NUMERO_MESES_EXEC_CONTRATUAL">'[1]INSERÇÃO-DE-DADOS'!$P$18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2" i="20" l="1"/>
  <c r="C21" i="3" l="1"/>
  <c r="C8" i="3" l="1"/>
  <c r="C9" i="3"/>
  <c r="C12" i="3"/>
  <c r="C13" i="3"/>
  <c r="C14" i="3"/>
  <c r="P50" i="20" l="1"/>
  <c r="Q50" i="20"/>
  <c r="R50" i="20"/>
  <c r="S50" i="20"/>
  <c r="T50" i="20"/>
  <c r="U50" i="20"/>
  <c r="V50" i="20"/>
  <c r="W50" i="20"/>
  <c r="J50" i="20" l="1"/>
  <c r="K50" i="20"/>
  <c r="L50" i="20"/>
  <c r="M50" i="20"/>
  <c r="N50" i="20"/>
  <c r="O50" i="20"/>
  <c r="I50" i="20"/>
</calcChain>
</file>

<file path=xl/sharedStrings.xml><?xml version="1.0" encoding="utf-8"?>
<sst xmlns="http://schemas.openxmlformats.org/spreadsheetml/2006/main" count="326" uniqueCount="185">
  <si>
    <t>NOME DA UNIDADE</t>
  </si>
  <si>
    <t>ENDEREÇO</t>
  </si>
  <si>
    <t>CIDADE</t>
  </si>
  <si>
    <t>UF</t>
  </si>
  <si>
    <t>E</t>
  </si>
  <si>
    <t>A</t>
  </si>
  <si>
    <t>POSTOS/SERVIÇOS ADICIONAIS</t>
  </si>
  <si>
    <t>MÉDIA DE HORAS/SERVIÇOS</t>
  </si>
  <si>
    <t>TOTAL</t>
  </si>
  <si>
    <t>POSTOS</t>
  </si>
  <si>
    <t>QUANTIDADE DE POSTOS (X)</t>
  </si>
  <si>
    <t>PREÇO UNITÁRIO MENSAL R$ (Y)</t>
  </si>
  <si>
    <t>PREÇO MENSAL (X x Y)</t>
  </si>
  <si>
    <t>SEQ</t>
  </si>
  <si>
    <t>C</t>
  </si>
  <si>
    <t>Vigilância Ostensiva – Novas Unidades – Posto Tipo A</t>
  </si>
  <si>
    <t>D</t>
  </si>
  <si>
    <t xml:space="preserve">A1 </t>
  </si>
  <si>
    <t xml:space="preserve">B </t>
  </si>
  <si>
    <t>C1</t>
  </si>
  <si>
    <t>H</t>
  </si>
  <si>
    <t>-</t>
  </si>
  <si>
    <t>Horas Adicionais - Vigilância Ostensiva - Posto A</t>
  </si>
  <si>
    <t>Horas Adicionais - Vigilância Ostensiva - Posto E</t>
  </si>
  <si>
    <t>Implantação de Vigilante para Atendimento a Incidente (IVI)</t>
  </si>
  <si>
    <t>IVI</t>
  </si>
  <si>
    <t>CÓD</t>
  </si>
  <si>
    <t>NOVAS UNIDADES</t>
  </si>
  <si>
    <t>Horas Adicionais - Vigilância Ostensiva - Posto ASPP A</t>
  </si>
  <si>
    <t>Horas Adicionais - Vigilância Ostensiva - Posto ASPP B</t>
  </si>
  <si>
    <t>Horas Adicionais - Vigilância Ostensiva - Posto ASPP C</t>
  </si>
  <si>
    <t>Horas Adicionais - Vigilância Ostensiva - Posto ASPP D</t>
  </si>
  <si>
    <t>Horas Adicionais - Vigilância Ostensiva - Posto ASPP E</t>
  </si>
  <si>
    <t>SIM</t>
  </si>
  <si>
    <t>Horas Adicionais - Vigilância Ostensiva - Posto E1</t>
  </si>
  <si>
    <t>Horas Adicionais - Vigilância Ostensiva - Posto E2</t>
  </si>
  <si>
    <t>E1</t>
  </si>
  <si>
    <t>E2</t>
  </si>
  <si>
    <t>ASPP A</t>
  </si>
  <si>
    <t>ASPP B</t>
  </si>
  <si>
    <t>ASPP C</t>
  </si>
  <si>
    <t>ASPP D</t>
  </si>
  <si>
    <t>ASPP E</t>
  </si>
  <si>
    <t>Vigilância Ostensiva – Novas Unidades – Posto Tipo A1</t>
  </si>
  <si>
    <t>Horas Adicionais - Vigilância Ostensiva - Posto E1 - UMA</t>
  </si>
  <si>
    <t>SAO PEDRO</t>
  </si>
  <si>
    <t>HORAS/SERVIÇOS ADICIONAIS</t>
  </si>
  <si>
    <t>AMAZONAS</t>
  </si>
  <si>
    <t>AG 0020 VITORIA-REGIA, AM</t>
  </si>
  <si>
    <t>AG 0714 ITACOATIARA, AM</t>
  </si>
  <si>
    <t>AG 0715 PARINTINS, AM</t>
  </si>
  <si>
    <t>AG 1043 PRACA 14, AM</t>
  </si>
  <si>
    <t>AG 1300 SHOPPING GRANDE CIRCULAR, AM</t>
  </si>
  <si>
    <t>AG 1302 EDUCANDOS, AM</t>
  </si>
  <si>
    <t>AG 1457 TEATRO AMAZONAS, AM</t>
  </si>
  <si>
    <t>AG 1548 PARQUE DEZ, AM</t>
  </si>
  <si>
    <t>AG 1549 AMAZONAS SHOPPING, AM</t>
  </si>
  <si>
    <t>AG 1766 RIO AMAZONAS, AM</t>
  </si>
  <si>
    <t>SR 2656 AMAZONAS, AM</t>
  </si>
  <si>
    <t>PA 2686 TRT 11A REGIAO, AM</t>
  </si>
  <si>
    <t>AG 2853 BAIRRO CIDADE NOVA, AM</t>
  </si>
  <si>
    <t>AG 2897 FRANCESES, AM</t>
  </si>
  <si>
    <t>AG 2971 MANACAPURU, AM</t>
  </si>
  <si>
    <t>AG 2980 COMPENSA, AM</t>
  </si>
  <si>
    <t>AG 2987 RAIZ, AM</t>
  </si>
  <si>
    <t>AG 3040 BOULEVARD, AM</t>
  </si>
  <si>
    <t>AG 3196 TABATINGA, AM</t>
  </si>
  <si>
    <t>AG 3205 ALEIXO, AM</t>
  </si>
  <si>
    <t>AG 3219 CARVALHO LEAL, AM</t>
  </si>
  <si>
    <t>AG 3236 TEFE, AM</t>
  </si>
  <si>
    <t>AG 3349 MANAUARA SHOPPING, AM</t>
  </si>
  <si>
    <t>AG 3468 MAUES, AM</t>
  </si>
  <si>
    <t>AG 3578 COARI, AM</t>
  </si>
  <si>
    <t>AG 3898 LESTE MANAUARA, AM</t>
  </si>
  <si>
    <t>AG 3902 JAPIIM, AM</t>
  </si>
  <si>
    <t>PA 3990 JUSTICA FEDERAL MANAUS, AM</t>
  </si>
  <si>
    <t>AG 4218 HUMAITA, AM</t>
  </si>
  <si>
    <t>AG 4539 AUTAZES, AM</t>
  </si>
  <si>
    <t>AG 4540 BORBA, AM</t>
  </si>
  <si>
    <t>AG 4541 MANICORE, AM</t>
  </si>
  <si>
    <t>AG 4542 LABREA, AM</t>
  </si>
  <si>
    <t>AG 4560 RIO PRETO DA EVA, AM</t>
  </si>
  <si>
    <t>AG 4563 CAREIRO, AM</t>
  </si>
  <si>
    <t>AG 4566 IRANDUBA, AM</t>
  </si>
  <si>
    <t>AG 4570 MANOA, AM</t>
  </si>
  <si>
    <t>AG 4572 NORTE MANAUARA, AM</t>
  </si>
  <si>
    <t>AG 4575 PRESIDENTE FIGUEIREDO, AM</t>
  </si>
  <si>
    <t>AG 4698 SAO PAULO DE OLIVENCA, AM</t>
  </si>
  <si>
    <t>AG 4704 MILLENNIUM, AM</t>
  </si>
  <si>
    <t>PA 7029 SAO GABRIEL DA CACHOEIRA, AM</t>
  </si>
  <si>
    <t>PA 7189 FORUM HENOCH REIS, AM</t>
  </si>
  <si>
    <t>PA 7193 TJ AMAZONAS, AM</t>
  </si>
  <si>
    <t>PA 7498 AGRO HUMAITA, AM</t>
  </si>
  <si>
    <t>PA 7580 MANAUS LESTE, AM</t>
  </si>
  <si>
    <t>BAIRRO</t>
  </si>
  <si>
    <t>R BARROSO, 101</t>
  </si>
  <si>
    <t>CENTRO</t>
  </si>
  <si>
    <t xml:space="preserve">AV PARQUE 520, 520 </t>
  </si>
  <si>
    <t>R BENJAMIM DA SILVA, 1874</t>
  </si>
  <si>
    <t>R LEONARDO MALCHER, 1862</t>
  </si>
  <si>
    <t>AV AUTAZ MIRIM, 6100 3 ANDAR</t>
  </si>
  <si>
    <t>SAO JOSE OPERARIO</t>
  </si>
  <si>
    <t>AV LEOPOLDO PERES, 1034</t>
  </si>
  <si>
    <t>EDUCANDOS</t>
  </si>
  <si>
    <t>AV RAMOS FERREIRA, 588</t>
  </si>
  <si>
    <t>R COMERCIO, 288 CJ CASTELO BRANCO</t>
  </si>
  <si>
    <t>PARQUE 10 DE NOVEMBR</t>
  </si>
  <si>
    <t>AV DJALMA BATISTA, 482 LJ 125</t>
  </si>
  <si>
    <t>CHAPADA</t>
  </si>
  <si>
    <t>AV JOAO VALERIO, 333</t>
  </si>
  <si>
    <t>NOSSA SENHORA DAS GR</t>
  </si>
  <si>
    <t>R RAMOS FERREIRA, 596 5 AND</t>
  </si>
  <si>
    <t>R FERREIRA PENA, 546</t>
  </si>
  <si>
    <t>R FLORIDA, 194 CNJ. CIDADE NOVA I</t>
  </si>
  <si>
    <t>CIDADE NOVA</t>
  </si>
  <si>
    <t>AV DES. JOAO MACHADO, 15 QD. 07</t>
  </si>
  <si>
    <t>ALVORADA</t>
  </si>
  <si>
    <t>BLV BVD PEDRO RATTES 664</t>
  </si>
  <si>
    <t>AV BRASIL, 2668</t>
  </si>
  <si>
    <t>COMPENSA</t>
  </si>
  <si>
    <t>AV SILVES, 1888</t>
  </si>
  <si>
    <t>RAIZ</t>
  </si>
  <si>
    <t>AV ALVARO BOTELHO MAIA, 1109</t>
  </si>
  <si>
    <t>AV AMIZADE, S/N ESQ.RUA CEL. BERG, SETOR 2, QD.8</t>
  </si>
  <si>
    <t>BAIRRO DAS COMUNICAC</t>
  </si>
  <si>
    <t>AV ANDRE ARAUJO, 243</t>
  </si>
  <si>
    <t>ADRIANOPOLIS</t>
  </si>
  <si>
    <t>AV CARVALHO LEAL, 1259 ESQUINA COM AV. TEFE</t>
  </si>
  <si>
    <t>CACHOEIRINHA</t>
  </si>
  <si>
    <t>ACESSO R OLAVO BILAC 377, 377</t>
  </si>
  <si>
    <t>AV MARIO YPIRANGA, 1300 SL 14 PISO ACAI</t>
  </si>
  <si>
    <t>R FLORIANO PEIXOTO, S/N</t>
  </si>
  <si>
    <t xml:space="preserve">EST COARI MAMIA, 1022 </t>
  </si>
  <si>
    <t>UNIAO</t>
  </si>
  <si>
    <t>AV AUTAZ MIRIM, 9118</t>
  </si>
  <si>
    <t>JORGE TEIXEIRA</t>
  </si>
  <si>
    <t>AV RODRIGO OTAVIO, 4645 COM RUA 19 E RUA 21</t>
  </si>
  <si>
    <t>JAPIIM</t>
  </si>
  <si>
    <t>AV ANDRE ARAUJO, 25</t>
  </si>
  <si>
    <t>ALEIXO</t>
  </si>
  <si>
    <t xml:space="preserve">R CINCO DE SETEMBRO, S/N </t>
  </si>
  <si>
    <t>R MAL COSTA E SILVA, 89</t>
  </si>
  <si>
    <t>TRV CONSTANTINO NERY, S/N</t>
  </si>
  <si>
    <t>R MAJOR SANTANA, S/N</t>
  </si>
  <si>
    <t xml:space="preserve">MANAUS </t>
  </si>
  <si>
    <t>PC CEL LABRE, S/N</t>
  </si>
  <si>
    <t>R GOV. GREGORIO AZEVEDO, S/N LT 07</t>
  </si>
  <si>
    <t>R CURARI, 81 A/B</t>
  </si>
  <si>
    <t>AV AMAZONAS, 692</t>
  </si>
  <si>
    <t>AV FRANCISCO QUEIROZ, 1025</t>
  </si>
  <si>
    <t>AV MARGARITA, S/N SHOPPING DB NOVA CIDADE</t>
  </si>
  <si>
    <t xml:space="preserve">R MATAMATA, 32 </t>
  </si>
  <si>
    <t xml:space="preserve">HONORIO ROLDAO </t>
  </si>
  <si>
    <t>R PC MONSENHOR EVANGELISTA, S/N</t>
  </si>
  <si>
    <t>AV DJALMA BATISTA, 1661 LJ 225 A 228 MILLENNIUM SHOPP</t>
  </si>
  <si>
    <t>R CRISPINIANO DA SILVA, S/N</t>
  </si>
  <si>
    <t>FORTALEZA</t>
  </si>
  <si>
    <t>AV PARAIBA, S/N SETOR 6</t>
  </si>
  <si>
    <t>SAO FRANCISCO</t>
  </si>
  <si>
    <t>AV ANDRE ARAUJO, S/N TERREO, ED SEDE DES ARNOLDO PERE</t>
  </si>
  <si>
    <t xml:space="preserve">ALEIXO </t>
  </si>
  <si>
    <t>R PADRE JOSE MARIA PENA, 2044</t>
  </si>
  <si>
    <t xml:space="preserve">AV AUTAZ MIRIM, 282 </t>
  </si>
  <si>
    <t>TANCREDO NEVES</t>
  </si>
  <si>
    <t>MANAUS</t>
  </si>
  <si>
    <t>AM</t>
  </si>
  <si>
    <t>ITACOATIARA</t>
  </si>
  <si>
    <t>PARINTINS</t>
  </si>
  <si>
    <t xml:space="preserve">MANACAPURU </t>
  </si>
  <si>
    <t>TABATINGA</t>
  </si>
  <si>
    <t xml:space="preserve">TEFE </t>
  </si>
  <si>
    <t>MAUES</t>
  </si>
  <si>
    <t>COARI</t>
  </si>
  <si>
    <t>HUMAITA</t>
  </si>
  <si>
    <t>AUTAZES</t>
  </si>
  <si>
    <t>BORBA</t>
  </si>
  <si>
    <t>MANICORE</t>
  </si>
  <si>
    <t xml:space="preserve">LABREA </t>
  </si>
  <si>
    <t>RIO PRETO DA EVA</t>
  </si>
  <si>
    <t xml:space="preserve">CAREIRO </t>
  </si>
  <si>
    <t>IRANDUBA</t>
  </si>
  <si>
    <t>PRESIDENTE FIGUEIREDO</t>
  </si>
  <si>
    <t xml:space="preserve">SAO PAULO DE OLIVENCA </t>
  </si>
  <si>
    <t>SAO GABRIEL DA CACHOEIRA</t>
  </si>
  <si>
    <t>POSTOS POR UNIDADE -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</si>
</sst>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0_);_(* \(#,##0.00\);_(* \-??_);_(@_)"/>
    <numFmt numFmtId="167" formatCode="&quot;R$&quot;\ #,##0.00"/>
    <numFmt numFmtId="168" formatCode="_(&quot;R$ &quot;* #,##0.00_);_(&quot;R$ &quot;* \(#,##0.00\);_(&quot;R$ &quot;* \-??_);_(@_)"/>
  </numFmts>
  <fonts count="35" x14ac:knownFonts="1"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3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8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7" fillId="6" borderId="0" applyNumberFormat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8" fillId="31" borderId="4" applyNumberFormat="0" applyAlignment="0" applyProtection="0"/>
    <xf numFmtId="0" fontId="9" fillId="32" borderId="5" applyNumberFormat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33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39" borderId="0" applyNumberFormat="0" applyBorder="0" applyAlignment="0" applyProtection="0"/>
    <xf numFmtId="0" fontId="11" fillId="12" borderId="4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44" fontId="1" fillId="0" borderId="0" applyFill="0" applyBorder="0" applyAlignment="0" applyProtection="0"/>
    <xf numFmtId="164" fontId="1" fillId="0" borderId="0" applyFill="0" applyBorder="0" applyAlignment="0" applyProtection="0"/>
    <xf numFmtId="168" fontId="2" fillId="0" borderId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41" borderId="0" applyNumberFormat="0" applyBorder="0" applyAlignment="0" applyProtection="0"/>
    <xf numFmtId="0" fontId="3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14" borderId="7" applyNumberFormat="0" applyFont="0" applyAlignment="0" applyProtection="0"/>
    <xf numFmtId="0" fontId="2" fillId="14" borderId="7" applyNumberFormat="0" applyFont="0" applyAlignment="0" applyProtection="0"/>
    <xf numFmtId="0" fontId="2" fillId="42" borderId="7" applyNumberFormat="0" applyAlignment="0" applyProtection="0"/>
    <xf numFmtId="0" fontId="2" fillId="14" borderId="7" applyNumberFormat="0" applyFont="0" applyAlignment="0" applyProtection="0"/>
    <xf numFmtId="0" fontId="1" fillId="14" borderId="7" applyNumberFormat="0" applyFont="0" applyAlignment="0" applyProtection="0"/>
    <xf numFmtId="0" fontId="14" fillId="31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9" fillId="32" borderId="5" applyNumberFormat="0" applyAlignment="0" applyProtection="0"/>
    <xf numFmtId="0" fontId="9" fillId="43" borderId="5" applyNumberFormat="0" applyAlignment="0" applyProtection="0"/>
    <xf numFmtId="165" fontId="1" fillId="0" borderId="0" applyFill="0" applyBorder="0" applyAlignment="0" applyProtection="0"/>
    <xf numFmtId="16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0" fillId="0" borderId="0" applyFill="0" applyBorder="0" applyAlignment="0" applyProtection="0"/>
    <xf numFmtId="168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" fillId="0" borderId="0"/>
    <xf numFmtId="0" fontId="30" fillId="0" borderId="0"/>
    <xf numFmtId="0" fontId="1" fillId="14" borderId="7" applyNumberFormat="0" applyFont="0" applyAlignment="0" applyProtection="0"/>
    <xf numFmtId="0" fontId="1" fillId="14" borderId="7" applyNumberFormat="0" applyFont="0" applyAlignment="0" applyProtection="0"/>
    <xf numFmtId="0" fontId="1" fillId="42" borderId="7" applyNumberFormat="0" applyAlignment="0" applyProtection="0"/>
    <xf numFmtId="0" fontId="1" fillId="14" borderId="7" applyNumberFormat="0" applyFont="0" applyAlignment="0" applyProtection="0"/>
    <xf numFmtId="0" fontId="30" fillId="14" borderId="7" applyNumberFormat="0" applyFont="0" applyAlignment="0" applyProtection="0"/>
    <xf numFmtId="43" fontId="30" fillId="0" borderId="0" applyFill="0" applyBorder="0" applyAlignment="0" applyProtection="0"/>
    <xf numFmtId="166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1" fillId="0" borderId="0" applyFill="0" applyBorder="0" applyAlignment="0" applyProtection="0"/>
    <xf numFmtId="0" fontId="1" fillId="0" borderId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4" fillId="0" borderId="0" applyFill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0" fontId="34" fillId="14" borderId="7" applyNumberFormat="0" applyFont="0" applyAlignment="0" applyProtection="0"/>
    <xf numFmtId="43" fontId="34" fillId="0" borderId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</cellStyleXfs>
  <cellXfs count="55">
    <xf numFmtId="0" fontId="0" fillId="0" borderId="0" xfId="0"/>
    <xf numFmtId="0" fontId="23" fillId="0" borderId="0" xfId="0" applyFont="1"/>
    <xf numFmtId="0" fontId="24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right" vertical="center" wrapText="1"/>
    </xf>
    <xf numFmtId="44" fontId="1" fillId="0" borderId="0" xfId="89" applyFill="1" applyBorder="1" applyAlignment="1">
      <alignment vertical="center" wrapText="1"/>
    </xf>
    <xf numFmtId="0" fontId="4" fillId="44" borderId="16" xfId="0" applyFont="1" applyFill="1" applyBorder="1" applyAlignment="1">
      <alignment horizontal="justify" vertical="center" wrapText="1"/>
    </xf>
    <xf numFmtId="0" fontId="4" fillId="44" borderId="17" xfId="0" applyFont="1" applyFill="1" applyBorder="1" applyAlignment="1">
      <alignment horizontal="center" vertical="center" wrapText="1"/>
    </xf>
    <xf numFmtId="0" fontId="4" fillId="44" borderId="13" xfId="0" applyFont="1" applyFill="1" applyBorder="1" applyAlignment="1">
      <alignment horizontal="justify" vertical="center" wrapText="1"/>
    </xf>
    <xf numFmtId="167" fontId="26" fillId="0" borderId="10" xfId="0" applyNumberFormat="1" applyFont="1" applyFill="1" applyBorder="1" applyAlignment="1">
      <alignment horizontal="right" vertical="center" wrapText="1"/>
    </xf>
    <xf numFmtId="0" fontId="24" fillId="44" borderId="16" xfId="0" applyFont="1" applyFill="1" applyBorder="1" applyAlignment="1">
      <alignment horizontal="center" vertical="center" wrapText="1"/>
    </xf>
    <xf numFmtId="0" fontId="24" fillId="44" borderId="18" xfId="0" applyFont="1" applyFill="1" applyBorder="1" applyAlignment="1">
      <alignment horizontal="center" vertical="center" wrapText="1"/>
    </xf>
    <xf numFmtId="0" fontId="24" fillId="44" borderId="17" xfId="0" applyFont="1" applyFill="1" applyBorder="1" applyAlignment="1">
      <alignment horizontal="center" vertical="center" wrapText="1"/>
    </xf>
    <xf numFmtId="0" fontId="4" fillId="46" borderId="11" xfId="0" applyFont="1" applyFill="1" applyBorder="1" applyAlignment="1">
      <alignment horizontal="left" vertical="center" wrapText="1"/>
    </xf>
    <xf numFmtId="167" fontId="26" fillId="0" borderId="12" xfId="0" applyNumberFormat="1" applyFont="1" applyFill="1" applyBorder="1" applyAlignment="1">
      <alignment horizontal="right" vertical="center" wrapText="1"/>
    </xf>
    <xf numFmtId="0" fontId="24" fillId="44" borderId="13" xfId="0" applyFont="1" applyFill="1" applyBorder="1" applyAlignment="1">
      <alignment horizontal="center" vertical="center" wrapText="1"/>
    </xf>
    <xf numFmtId="0" fontId="24" fillId="44" borderId="14" xfId="0" applyFont="1" applyFill="1" applyBorder="1" applyAlignment="1">
      <alignment horizontal="center" vertical="center" wrapText="1"/>
    </xf>
    <xf numFmtId="167" fontId="27" fillId="47" borderId="14" xfId="0" applyNumberFormat="1" applyFont="1" applyFill="1" applyBorder="1" applyAlignment="1">
      <alignment horizontal="right" vertical="center" wrapText="1"/>
    </xf>
    <xf numFmtId="167" fontId="27" fillId="47" borderId="15" xfId="0" applyNumberFormat="1" applyFont="1" applyFill="1" applyBorder="1" applyAlignment="1">
      <alignment horizontal="right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4" fontId="0" fillId="50" borderId="0" xfId="89" applyFont="1" applyFill="1" applyBorder="1" applyAlignment="1">
      <alignment vertical="center" wrapText="1"/>
    </xf>
    <xf numFmtId="0" fontId="4" fillId="44" borderId="10" xfId="0" applyFont="1" applyFill="1" applyBorder="1" applyAlignment="1">
      <alignment horizontal="center" vertical="center" wrapText="1"/>
    </xf>
    <xf numFmtId="0" fontId="0" fillId="0" borderId="0" xfId="0"/>
    <xf numFmtId="0" fontId="28" fillId="3" borderId="19" xfId="0" applyFont="1" applyFill="1" applyBorder="1" applyAlignment="1">
      <alignment horizontal="center" vertical="center" wrapText="1"/>
    </xf>
    <xf numFmtId="0" fontId="29" fillId="48" borderId="10" xfId="0" applyFont="1" applyFill="1" applyBorder="1" applyAlignment="1">
      <alignment horizontal="center" vertical="center" wrapText="1"/>
    </xf>
    <xf numFmtId="0" fontId="0" fillId="48" borderId="10" xfId="95" applyFont="1" applyFill="1" applyBorder="1" applyAlignment="1">
      <alignment vertical="top" wrapText="1"/>
    </xf>
    <xf numFmtId="0" fontId="0" fillId="48" borderId="10" xfId="95" applyFont="1" applyFill="1" applyBorder="1" applyAlignment="1" applyProtection="1">
      <alignment horizontal="center" vertical="center" wrapText="1"/>
      <protection locked="0"/>
    </xf>
    <xf numFmtId="0" fontId="28" fillId="3" borderId="10" xfId="0" applyFont="1" applyFill="1" applyBorder="1" applyAlignment="1">
      <alignment horizontal="center" vertical="center" wrapText="1"/>
    </xf>
    <xf numFmtId="0" fontId="0" fillId="49" borderId="10" xfId="98" applyFont="1" applyFill="1" applyBorder="1" applyAlignment="1">
      <alignment wrapText="1"/>
    </xf>
    <xf numFmtId="0" fontId="0" fillId="48" borderId="10" xfId="98" applyFont="1" applyFill="1" applyBorder="1" applyAlignment="1">
      <alignment wrapText="1"/>
    </xf>
    <xf numFmtId="0" fontId="0" fillId="0" borderId="10" xfId="0" applyFont="1" applyBorder="1" applyAlignment="1">
      <alignment horizont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" fontId="33" fillId="0" borderId="10" xfId="0" applyNumberFormat="1" applyFont="1" applyBorder="1"/>
    <xf numFmtId="0" fontId="0" fillId="0" borderId="10" xfId="98" applyFont="1" applyBorder="1" applyAlignment="1">
      <alignment vertical="center" wrapText="1"/>
    </xf>
    <xf numFmtId="0" fontId="0" fillId="0" borderId="10" xfId="98" applyFont="1" applyBorder="1" applyAlignment="1">
      <alignment wrapText="1"/>
    </xf>
    <xf numFmtId="0" fontId="28" fillId="3" borderId="22" xfId="0" applyFont="1" applyFill="1" applyBorder="1" applyAlignment="1">
      <alignment horizontal="center" vertical="center" wrapText="1"/>
    </xf>
    <xf numFmtId="0" fontId="29" fillId="48" borderId="21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1" fontId="0" fillId="0" borderId="0" xfId="0" applyNumberFormat="1" applyFont="1" applyFill="1" applyBorder="1" applyAlignment="1">
      <alignment horizontal="center" wrapText="1"/>
    </xf>
    <xf numFmtId="1" fontId="0" fillId="0" borderId="0" xfId="0" applyNumberFormat="1" applyFont="1"/>
    <xf numFmtId="1" fontId="4" fillId="0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8" fillId="3" borderId="21" xfId="0" applyFont="1" applyFill="1" applyBorder="1" applyAlignment="1">
      <alignment horizontal="left" vertical="center" wrapText="1"/>
    </xf>
    <xf numFmtId="0" fontId="28" fillId="3" borderId="23" xfId="0" applyFont="1" applyFill="1" applyBorder="1" applyAlignment="1">
      <alignment horizontal="left" vertical="center" wrapText="1"/>
    </xf>
    <xf numFmtId="0" fontId="28" fillId="3" borderId="24" xfId="0" applyFont="1" applyFill="1" applyBorder="1" applyAlignment="1">
      <alignment horizontal="left" vertical="center" wrapText="1"/>
    </xf>
    <xf numFmtId="0" fontId="4" fillId="45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44" borderId="20" xfId="0" applyFont="1" applyFill="1" applyBorder="1" applyAlignment="1">
      <alignment horizontal="center" vertical="center" wrapText="1"/>
    </xf>
    <xf numFmtId="0" fontId="4" fillId="44" borderId="25" xfId="0" applyFont="1" applyFill="1" applyBorder="1" applyAlignment="1">
      <alignment horizontal="center" vertical="center" wrapText="1"/>
    </xf>
  </cellXfs>
  <cellStyles count="147">
    <cellStyle name="20% - Cor1" xfId="1" xr:uid="{00000000-0005-0000-0000-000000000000}"/>
    <cellStyle name="20% - Cor1 2" xfId="2" xr:uid="{00000000-0005-0000-0000-000001000000}"/>
    <cellStyle name="20% - Cor2" xfId="3" xr:uid="{00000000-0005-0000-0000-000002000000}"/>
    <cellStyle name="20% - Cor2 2" xfId="4" xr:uid="{00000000-0005-0000-0000-000003000000}"/>
    <cellStyle name="20% - Cor3" xfId="5" xr:uid="{00000000-0005-0000-0000-000004000000}"/>
    <cellStyle name="20% - Cor3 2" xfId="6" xr:uid="{00000000-0005-0000-0000-000005000000}"/>
    <cellStyle name="20% - Cor4" xfId="7" xr:uid="{00000000-0005-0000-0000-000006000000}"/>
    <cellStyle name="20% - Cor4 2" xfId="8" xr:uid="{00000000-0005-0000-0000-000007000000}"/>
    <cellStyle name="20% - Cor5" xfId="9" xr:uid="{00000000-0005-0000-0000-000008000000}"/>
    <cellStyle name="20% - Cor5 2" xfId="10" xr:uid="{00000000-0005-0000-0000-000009000000}"/>
    <cellStyle name="20% - Cor6" xfId="11" xr:uid="{00000000-0005-0000-0000-00000A000000}"/>
    <cellStyle name="20% - Cor6 2" xfId="12" xr:uid="{00000000-0005-0000-0000-00000B000000}"/>
    <cellStyle name="20% - Ênfase1 2" xfId="13" xr:uid="{00000000-0005-0000-0000-00000C000000}"/>
    <cellStyle name="20% - Ênfase2 2" xfId="14" xr:uid="{00000000-0005-0000-0000-00000D000000}"/>
    <cellStyle name="20% - Ênfase3 2" xfId="15" xr:uid="{00000000-0005-0000-0000-00000E000000}"/>
    <cellStyle name="20% - Ênfase4 2" xfId="16" xr:uid="{00000000-0005-0000-0000-00000F000000}"/>
    <cellStyle name="20% - Ênfase5 2" xfId="17" xr:uid="{00000000-0005-0000-0000-000010000000}"/>
    <cellStyle name="20% - Ênfase6 2" xfId="18" xr:uid="{00000000-0005-0000-0000-000011000000}"/>
    <cellStyle name="40% - Cor1" xfId="19" xr:uid="{00000000-0005-0000-0000-000012000000}"/>
    <cellStyle name="40% - Cor1 2" xfId="20" xr:uid="{00000000-0005-0000-0000-000013000000}"/>
    <cellStyle name="40% - Cor2" xfId="21" xr:uid="{00000000-0005-0000-0000-000014000000}"/>
    <cellStyle name="40% - Cor2 2" xfId="22" xr:uid="{00000000-0005-0000-0000-000015000000}"/>
    <cellStyle name="40% - Cor3" xfId="23" xr:uid="{00000000-0005-0000-0000-000016000000}"/>
    <cellStyle name="40% - Cor3 2" xfId="24" xr:uid="{00000000-0005-0000-0000-000017000000}"/>
    <cellStyle name="40% - Cor4" xfId="25" xr:uid="{00000000-0005-0000-0000-000018000000}"/>
    <cellStyle name="40% - Cor4 2" xfId="26" xr:uid="{00000000-0005-0000-0000-000019000000}"/>
    <cellStyle name="40% - Cor5" xfId="27" xr:uid="{00000000-0005-0000-0000-00001A000000}"/>
    <cellStyle name="40% - Cor5 2" xfId="28" xr:uid="{00000000-0005-0000-0000-00001B000000}"/>
    <cellStyle name="40% - Cor6" xfId="29" xr:uid="{00000000-0005-0000-0000-00001C000000}"/>
    <cellStyle name="40% - Cor6 2" xfId="30" xr:uid="{00000000-0005-0000-0000-00001D000000}"/>
    <cellStyle name="40% - Ênfase1 2" xfId="31" xr:uid="{00000000-0005-0000-0000-00001E000000}"/>
    <cellStyle name="40% - Ênfase2 2" xfId="32" xr:uid="{00000000-0005-0000-0000-00001F000000}"/>
    <cellStyle name="40% - Ênfase3 2" xfId="33" xr:uid="{00000000-0005-0000-0000-000020000000}"/>
    <cellStyle name="40% - Ênfase4 2" xfId="34" xr:uid="{00000000-0005-0000-0000-000021000000}"/>
    <cellStyle name="40% - Ênfase5 2" xfId="35" xr:uid="{00000000-0005-0000-0000-000022000000}"/>
    <cellStyle name="40% - Ênfase6 2" xfId="36" xr:uid="{00000000-0005-0000-0000-000023000000}"/>
    <cellStyle name="60% - Cor1" xfId="37" xr:uid="{00000000-0005-0000-0000-000024000000}"/>
    <cellStyle name="60% - Cor1 2" xfId="38" xr:uid="{00000000-0005-0000-0000-000025000000}"/>
    <cellStyle name="60% - Cor2" xfId="39" xr:uid="{00000000-0005-0000-0000-000026000000}"/>
    <cellStyle name="60% - Cor2 2" xfId="40" xr:uid="{00000000-0005-0000-0000-000027000000}"/>
    <cellStyle name="60% - Cor3" xfId="41" xr:uid="{00000000-0005-0000-0000-000028000000}"/>
    <cellStyle name="60% - Cor3 2" xfId="42" xr:uid="{00000000-0005-0000-0000-000029000000}"/>
    <cellStyle name="60% - Cor4" xfId="43" xr:uid="{00000000-0005-0000-0000-00002A000000}"/>
    <cellStyle name="60% - Cor4 2" xfId="44" xr:uid="{00000000-0005-0000-0000-00002B000000}"/>
    <cellStyle name="60% - Cor5" xfId="45" xr:uid="{00000000-0005-0000-0000-00002C000000}"/>
    <cellStyle name="60% - Cor5 2" xfId="46" xr:uid="{00000000-0005-0000-0000-00002D000000}"/>
    <cellStyle name="60% - Cor6" xfId="47" xr:uid="{00000000-0005-0000-0000-00002E000000}"/>
    <cellStyle name="60% - Cor6 2" xfId="48" xr:uid="{00000000-0005-0000-0000-00002F000000}"/>
    <cellStyle name="60% - Ênfase1 2" xfId="49" xr:uid="{00000000-0005-0000-0000-000030000000}"/>
    <cellStyle name="60% - Ênfase2 2" xfId="50" xr:uid="{00000000-0005-0000-0000-000031000000}"/>
    <cellStyle name="60% - Ênfase3 2" xfId="51" xr:uid="{00000000-0005-0000-0000-000032000000}"/>
    <cellStyle name="60% - Ênfase4 2" xfId="52" xr:uid="{00000000-0005-0000-0000-000033000000}"/>
    <cellStyle name="60% - Ênfase5 2" xfId="53" xr:uid="{00000000-0005-0000-0000-000034000000}"/>
    <cellStyle name="60% - Ênfase6 2" xfId="54" xr:uid="{00000000-0005-0000-0000-000035000000}"/>
    <cellStyle name="Bom 2" xfId="55" xr:uid="{00000000-0005-0000-0000-000036000000}"/>
    <cellStyle name="Cabeçalho 1" xfId="56" xr:uid="{00000000-0005-0000-0000-000037000000}"/>
    <cellStyle name="Cabeçalho 2" xfId="57" xr:uid="{00000000-0005-0000-0000-000038000000}"/>
    <cellStyle name="Cabeçalho 3" xfId="58" xr:uid="{00000000-0005-0000-0000-000039000000}"/>
    <cellStyle name="Cabeçalho 4" xfId="59" xr:uid="{00000000-0005-0000-0000-00003A000000}"/>
    <cellStyle name="Cálculo 2" xfId="60" xr:uid="{00000000-0005-0000-0000-00003B000000}"/>
    <cellStyle name="Célula de Verificação 2" xfId="61" xr:uid="{00000000-0005-0000-0000-00003C000000}"/>
    <cellStyle name="Célula Ligada" xfId="62" xr:uid="{00000000-0005-0000-0000-00003D000000}"/>
    <cellStyle name="Célula Vinculada 2" xfId="63" xr:uid="{00000000-0005-0000-0000-00003E000000}"/>
    <cellStyle name="Cor1" xfId="64" xr:uid="{00000000-0005-0000-0000-00003F000000}"/>
    <cellStyle name="Cor1 2" xfId="65" xr:uid="{00000000-0005-0000-0000-000040000000}"/>
    <cellStyle name="Cor2" xfId="66" xr:uid="{00000000-0005-0000-0000-000041000000}"/>
    <cellStyle name="Cor2 2" xfId="67" xr:uid="{00000000-0005-0000-0000-000042000000}"/>
    <cellStyle name="Cor3" xfId="68" xr:uid="{00000000-0005-0000-0000-000043000000}"/>
    <cellStyle name="Cor3 2" xfId="69" xr:uid="{00000000-0005-0000-0000-000044000000}"/>
    <cellStyle name="Cor4" xfId="70" xr:uid="{00000000-0005-0000-0000-000045000000}"/>
    <cellStyle name="Cor4 2" xfId="71" xr:uid="{00000000-0005-0000-0000-000046000000}"/>
    <cellStyle name="Cor5" xfId="72" xr:uid="{00000000-0005-0000-0000-000047000000}"/>
    <cellStyle name="Cor5 2" xfId="73" xr:uid="{00000000-0005-0000-0000-000048000000}"/>
    <cellStyle name="Cor6" xfId="74" xr:uid="{00000000-0005-0000-0000-000049000000}"/>
    <cellStyle name="Cor6 2" xfId="75" xr:uid="{00000000-0005-0000-0000-00004A000000}"/>
    <cellStyle name="Correcto" xfId="76" xr:uid="{00000000-0005-0000-0000-00004B000000}"/>
    <cellStyle name="Correcto 2" xfId="77" xr:uid="{00000000-0005-0000-0000-00004C000000}"/>
    <cellStyle name="Ênfase1 2" xfId="78" xr:uid="{00000000-0005-0000-0000-00004D000000}"/>
    <cellStyle name="Ênfase2 2" xfId="79" xr:uid="{00000000-0005-0000-0000-00004E000000}"/>
    <cellStyle name="Ênfase3 2" xfId="80" xr:uid="{00000000-0005-0000-0000-00004F000000}"/>
    <cellStyle name="Ênfase4 2" xfId="81" xr:uid="{00000000-0005-0000-0000-000050000000}"/>
    <cellStyle name="Ênfase5 2" xfId="82" xr:uid="{00000000-0005-0000-0000-000051000000}"/>
    <cellStyle name="Ênfase6 2" xfId="83" xr:uid="{00000000-0005-0000-0000-000052000000}"/>
    <cellStyle name="Entrada 2" xfId="84" xr:uid="{00000000-0005-0000-0000-000053000000}"/>
    <cellStyle name="Hiperlink 2" xfId="85" xr:uid="{00000000-0005-0000-0000-000054000000}"/>
    <cellStyle name="Hiperlink 3" xfId="86" xr:uid="{00000000-0005-0000-0000-000055000000}"/>
    <cellStyle name="Incorrecto" xfId="87" xr:uid="{00000000-0005-0000-0000-000056000000}"/>
    <cellStyle name="Incorrecto 2" xfId="88" xr:uid="{00000000-0005-0000-0000-000057000000}"/>
    <cellStyle name="Moeda" xfId="89" builtinId="4"/>
    <cellStyle name="Moeda 2" xfId="90" xr:uid="{00000000-0005-0000-0000-000059000000}"/>
    <cellStyle name="Moeda 2 2" xfId="91" xr:uid="{00000000-0005-0000-0000-00005A000000}"/>
    <cellStyle name="Moeda 2 2 2" xfId="121" xr:uid="{9E5CD59D-41D7-4ED7-A870-0DE0715C0D4C}"/>
    <cellStyle name="Moeda 2 3" xfId="120" xr:uid="{13FA9F75-2D7A-43AA-B5EA-30334FCB4559}"/>
    <cellStyle name="Moeda 2 3 2" xfId="140" xr:uid="{6ED52A53-53DA-4243-8FA2-6BCC23026567}"/>
    <cellStyle name="Moeda 3" xfId="92" xr:uid="{00000000-0005-0000-0000-00005B000000}"/>
    <cellStyle name="Moeda 3 2" xfId="122" xr:uid="{ECF5CD83-358A-412B-85BF-F4016DB83B19}"/>
    <cellStyle name="Moeda 4" xfId="93" xr:uid="{00000000-0005-0000-0000-00005C000000}"/>
    <cellStyle name="Moeda 4 2" xfId="123" xr:uid="{087099E6-ED9C-42CF-87B3-5BD513D7A68D}"/>
    <cellStyle name="Moeda 4 2 2" xfId="141" xr:uid="{692B5D9E-E095-4854-B0D1-80E70F7CFECF}"/>
    <cellStyle name="Moeda 5" xfId="135" xr:uid="{2EAC7ED1-A55E-4EEF-ACB1-F5946969398D}"/>
    <cellStyle name="Neutro 2" xfId="94" xr:uid="{00000000-0005-0000-0000-00005D000000}"/>
    <cellStyle name="Normal" xfId="0" builtinId="0"/>
    <cellStyle name="Normal 2" xfId="95" xr:uid="{00000000-0005-0000-0000-00005F000000}"/>
    <cellStyle name="Normal 2 2" xfId="96" xr:uid="{00000000-0005-0000-0000-000060000000}"/>
    <cellStyle name="Normal 2 2 2" xfId="124" xr:uid="{5E941589-B4C1-472F-96D4-EFF661C856CC}"/>
    <cellStyle name="Normal 3" xfId="97" xr:uid="{00000000-0005-0000-0000-000061000000}"/>
    <cellStyle name="Normal 4" xfId="98" xr:uid="{00000000-0005-0000-0000-000062000000}"/>
    <cellStyle name="Normal 4 2" xfId="99" xr:uid="{00000000-0005-0000-0000-000063000000}"/>
    <cellStyle name="Normal 4 2 2" xfId="136" xr:uid="{03C96EE3-ACB5-4B42-93EE-FC6FB1376189}"/>
    <cellStyle name="Normal 4 3" xfId="125" xr:uid="{D1B43261-8CB3-4EF7-8A11-C789915B55CA}"/>
    <cellStyle name="Normal 4 3 2" xfId="142" xr:uid="{3335E1BB-E958-433D-BD5C-9A0D0B14A13F}"/>
    <cellStyle name="Nota 2" xfId="100" xr:uid="{00000000-0005-0000-0000-000064000000}"/>
    <cellStyle name="Nota 2 2" xfId="101" xr:uid="{00000000-0005-0000-0000-000065000000}"/>
    <cellStyle name="Nota 2 2 2" xfId="127" xr:uid="{767E8C78-FDAC-424E-816D-C2A43EBA33E0}"/>
    <cellStyle name="Nota 2 3" xfId="102" xr:uid="{00000000-0005-0000-0000-000066000000}"/>
    <cellStyle name="Nota 2 3 2" xfId="128" xr:uid="{DFE7F283-00D5-4E63-96B7-37475FFD7461}"/>
    <cellStyle name="Nota 2 4" xfId="126" xr:uid="{AC6BAA71-FE5D-4B88-806F-455D418AC275}"/>
    <cellStyle name="Nota 3" xfId="103" xr:uid="{00000000-0005-0000-0000-000067000000}"/>
    <cellStyle name="Nota 3 2" xfId="129" xr:uid="{BE98B894-1337-463C-9CDD-E508DC977875}"/>
    <cellStyle name="Nota 4" xfId="104" xr:uid="{00000000-0005-0000-0000-000068000000}"/>
    <cellStyle name="Nota 4 2" xfId="130" xr:uid="{9CA11375-6407-4888-B1F7-EB694D9495A4}"/>
    <cellStyle name="Nota 4 2 2" xfId="143" xr:uid="{30DD1CA6-0C80-4CED-911B-370155ED0BE2}"/>
    <cellStyle name="Saída 2" xfId="105" xr:uid="{00000000-0005-0000-0000-000069000000}"/>
    <cellStyle name="Texto de Aviso 2" xfId="106" xr:uid="{00000000-0005-0000-0000-00006A000000}"/>
    <cellStyle name="Texto Explicativo 2" xfId="107" xr:uid="{00000000-0005-0000-0000-00006B000000}"/>
    <cellStyle name="Título 1 2" xfId="108" xr:uid="{00000000-0005-0000-0000-00006C000000}"/>
    <cellStyle name="Título 2 2" xfId="109" xr:uid="{00000000-0005-0000-0000-00006D000000}"/>
    <cellStyle name="Título 3 2" xfId="110" xr:uid="{00000000-0005-0000-0000-00006E000000}"/>
    <cellStyle name="Título 4 2" xfId="111" xr:uid="{00000000-0005-0000-0000-00006F000000}"/>
    <cellStyle name="Título 5" xfId="112" xr:uid="{00000000-0005-0000-0000-000070000000}"/>
    <cellStyle name="Total 2" xfId="113" xr:uid="{00000000-0005-0000-0000-000071000000}"/>
    <cellStyle name="Verificar Célula" xfId="114" xr:uid="{00000000-0005-0000-0000-000072000000}"/>
    <cellStyle name="Verificar Célula 2" xfId="115" xr:uid="{00000000-0005-0000-0000-000073000000}"/>
    <cellStyle name="Vírgula 2" xfId="116" xr:uid="{00000000-0005-0000-0000-000074000000}"/>
    <cellStyle name="Vírgula 2 2" xfId="117" xr:uid="{00000000-0005-0000-0000-000075000000}"/>
    <cellStyle name="Vírgula 2 2 2" xfId="132" xr:uid="{A7A0E746-30CB-488F-BE91-F4711FB2A5AF}"/>
    <cellStyle name="Vírgula 2 3" xfId="131" xr:uid="{62A970A9-7810-4831-AFBC-29F6EE57A84F}"/>
    <cellStyle name="Vírgula 2 3 2" xfId="144" xr:uid="{8D8A7975-7B56-4797-9D3A-3C16C85559C6}"/>
    <cellStyle name="Vírgula 2 4" xfId="137" xr:uid="{7680F89B-1818-4FA9-BF24-F122FD5E7776}"/>
    <cellStyle name="Vírgula 3" xfId="118" xr:uid="{00000000-0005-0000-0000-000076000000}"/>
    <cellStyle name="Vírgula 3 2" xfId="133" xr:uid="{04A78D3C-6003-4D20-8B8D-B419106A18D7}"/>
    <cellStyle name="Vírgula 3 2 2" xfId="145" xr:uid="{868AB434-D429-41DF-B5D2-D2C02E8F87D6}"/>
    <cellStyle name="Vírgula 3 3" xfId="138" xr:uid="{E7B03E6A-92A2-476F-94BA-BCD849D8E8D6}"/>
    <cellStyle name="Vírgula 4" xfId="119" xr:uid="{00000000-0005-0000-0000-000077000000}"/>
    <cellStyle name="Vírgula 4 2" xfId="134" xr:uid="{EE430BA3-E530-4ABD-A72D-EB228B4212E4}"/>
    <cellStyle name="Vírgula 4 2 2" xfId="146" xr:uid="{373279A4-F511-4BB7-A261-7DECFDA60204}"/>
    <cellStyle name="Vírgula 4 3" xfId="139" xr:uid="{945BC688-C57C-41BD-8C94-53DC431CC36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7083FS201/INTERNO/CECPA/01-CECPA01-M&#195;O_DE_OBRA_DEDICADA/GISEGCT%20-%20CONTRATOS/LICITACOES/LICITACAO/Licita&#231;&#227;o%20Mato%20Grosso%20-%20Beatriz/PLANILHAS/PCC_VIGILANCIA_PUBLICAVEL_MT%2021-12-202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MT"/>
      <sheetName val="RESUMO_PREÇOS"/>
      <sheetName val="RESUMO_CONTINGENCIAMENTO"/>
      <sheetName val="CUSTO PREPOSTO"/>
      <sheetName val="CUSTOS INDIRETOS"/>
    </sheetNames>
    <sheetDataSet>
      <sheetData sheetId="0" refreshError="1">
        <row r="13">
          <cell r="P13" t="str">
            <v>MATO GROSSO</v>
          </cell>
        </row>
        <row r="18">
          <cell r="P18">
            <v>12</v>
          </cell>
        </row>
        <row r="33">
          <cell r="P33">
            <v>720</v>
          </cell>
        </row>
        <row r="34">
          <cell r="P34">
            <v>215.6</v>
          </cell>
        </row>
        <row r="35">
          <cell r="P35">
            <v>192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E9881-7BCF-40C6-BCEF-CB48C3F67CEB}">
  <sheetPr>
    <tabColor rgb="FF00B050"/>
  </sheetPr>
  <dimension ref="A1:X52"/>
  <sheetViews>
    <sheetView topLeftCell="B4" workbookViewId="0">
      <selection activeCell="G35" sqref="G35"/>
    </sheetView>
  </sheetViews>
  <sheetFormatPr defaultColWidth="8.7265625" defaultRowHeight="12.5" x14ac:dyDescent="0.25"/>
  <cols>
    <col min="1" max="1" width="8.7265625" style="25"/>
    <col min="2" max="2" width="4.7265625" customWidth="1"/>
    <col min="3" max="3" width="9.54296875" bestFit="1" customWidth="1"/>
    <col min="4" max="4" width="34.81640625" bestFit="1" customWidth="1"/>
    <col min="5" max="5" width="36.1796875" bestFit="1" customWidth="1"/>
    <col min="6" max="6" width="24.36328125" style="25" bestFit="1" customWidth="1"/>
    <col min="7" max="7" width="16.453125" bestFit="1" customWidth="1"/>
    <col min="8" max="8" width="4.26953125" customWidth="1"/>
    <col min="9" max="9" width="4.453125" customWidth="1"/>
    <col min="10" max="10" width="5" customWidth="1"/>
    <col min="11" max="11" width="4.54296875" customWidth="1"/>
    <col min="12" max="12" width="4.453125" customWidth="1"/>
    <col min="13" max="13" width="4.54296875" customWidth="1"/>
    <col min="14" max="15" width="4.26953125" customWidth="1"/>
    <col min="16" max="17" width="4.26953125" style="25" customWidth="1"/>
    <col min="18" max="18" width="4.453125" customWidth="1"/>
    <col min="19" max="19" width="6.26953125" style="25" customWidth="1"/>
    <col min="20" max="20" width="6.1796875" style="25" customWidth="1"/>
    <col min="21" max="21" width="5.81640625" style="25" customWidth="1"/>
    <col min="22" max="22" width="6.453125" style="25" customWidth="1"/>
    <col min="23" max="23" width="6" style="25" customWidth="1"/>
    <col min="24" max="24" width="4.26953125" bestFit="1" customWidth="1"/>
    <col min="258" max="258" width="4.7265625" customWidth="1"/>
    <col min="259" max="259" width="12.54296875" customWidth="1"/>
    <col min="260" max="260" width="36.7265625" customWidth="1"/>
    <col min="261" max="261" width="40.81640625" customWidth="1"/>
    <col min="262" max="262" width="16.54296875" customWidth="1"/>
    <col min="263" max="263" width="6.54296875" customWidth="1"/>
    <col min="264" max="264" width="6.7265625" customWidth="1"/>
    <col min="265" max="266" width="7.26953125" customWidth="1"/>
    <col min="267" max="268" width="6.7265625" customWidth="1"/>
    <col min="269" max="269" width="7.453125" customWidth="1"/>
    <col min="270" max="273" width="6.7265625" customWidth="1"/>
    <col min="274" max="274" width="7.1796875" customWidth="1"/>
    <col min="275" max="275" width="6.81640625" customWidth="1"/>
    <col min="276" max="276" width="7.453125" customWidth="1"/>
    <col min="277" max="277" width="7.1796875" customWidth="1"/>
    <col min="278" max="278" width="8.1796875" customWidth="1"/>
    <col min="279" max="279" width="4.81640625" bestFit="1" customWidth="1"/>
    <col min="514" max="514" width="4.7265625" customWidth="1"/>
    <col min="515" max="515" width="12.54296875" customWidth="1"/>
    <col min="516" max="516" width="36.7265625" customWidth="1"/>
    <col min="517" max="517" width="40.81640625" customWidth="1"/>
    <col min="518" max="518" width="16.54296875" customWidth="1"/>
    <col min="519" max="519" width="6.54296875" customWidth="1"/>
    <col min="520" max="520" width="6.7265625" customWidth="1"/>
    <col min="521" max="522" width="7.26953125" customWidth="1"/>
    <col min="523" max="524" width="6.7265625" customWidth="1"/>
    <col min="525" max="525" width="7.453125" customWidth="1"/>
    <col min="526" max="529" width="6.7265625" customWidth="1"/>
    <col min="530" max="530" width="7.1796875" customWidth="1"/>
    <col min="531" max="531" width="6.81640625" customWidth="1"/>
    <col min="532" max="532" width="7.453125" customWidth="1"/>
    <col min="533" max="533" width="7.1796875" customWidth="1"/>
    <col min="534" max="534" width="8.1796875" customWidth="1"/>
    <col min="535" max="535" width="4.81640625" bestFit="1" customWidth="1"/>
    <col min="770" max="770" width="4.7265625" customWidth="1"/>
    <col min="771" max="771" width="12.54296875" customWidth="1"/>
    <col min="772" max="772" width="36.7265625" customWidth="1"/>
    <col min="773" max="773" width="40.81640625" customWidth="1"/>
    <col min="774" max="774" width="16.54296875" customWidth="1"/>
    <col min="775" max="775" width="6.54296875" customWidth="1"/>
    <col min="776" max="776" width="6.7265625" customWidth="1"/>
    <col min="777" max="778" width="7.26953125" customWidth="1"/>
    <col min="779" max="780" width="6.7265625" customWidth="1"/>
    <col min="781" max="781" width="7.453125" customWidth="1"/>
    <col min="782" max="785" width="6.7265625" customWidth="1"/>
    <col min="786" max="786" width="7.1796875" customWidth="1"/>
    <col min="787" max="787" width="6.81640625" customWidth="1"/>
    <col min="788" max="788" width="7.453125" customWidth="1"/>
    <col min="789" max="789" width="7.1796875" customWidth="1"/>
    <col min="790" max="790" width="8.1796875" customWidth="1"/>
    <col min="791" max="791" width="4.81640625" bestFit="1" customWidth="1"/>
    <col min="1026" max="1026" width="4.7265625" customWidth="1"/>
    <col min="1027" max="1027" width="12.54296875" customWidth="1"/>
    <col min="1028" max="1028" width="36.7265625" customWidth="1"/>
    <col min="1029" max="1029" width="40.81640625" customWidth="1"/>
    <col min="1030" max="1030" width="16.54296875" customWidth="1"/>
    <col min="1031" max="1031" width="6.54296875" customWidth="1"/>
    <col min="1032" max="1032" width="6.7265625" customWidth="1"/>
    <col min="1033" max="1034" width="7.26953125" customWidth="1"/>
    <col min="1035" max="1036" width="6.7265625" customWidth="1"/>
    <col min="1037" max="1037" width="7.453125" customWidth="1"/>
    <col min="1038" max="1041" width="6.7265625" customWidth="1"/>
    <col min="1042" max="1042" width="7.1796875" customWidth="1"/>
    <col min="1043" max="1043" width="6.81640625" customWidth="1"/>
    <col min="1044" max="1044" width="7.453125" customWidth="1"/>
    <col min="1045" max="1045" width="7.1796875" customWidth="1"/>
    <col min="1046" max="1046" width="8.1796875" customWidth="1"/>
    <col min="1047" max="1047" width="4.81640625" bestFit="1" customWidth="1"/>
    <col min="1282" max="1282" width="4.7265625" customWidth="1"/>
    <col min="1283" max="1283" width="12.54296875" customWidth="1"/>
    <col min="1284" max="1284" width="36.7265625" customWidth="1"/>
    <col min="1285" max="1285" width="40.81640625" customWidth="1"/>
    <col min="1286" max="1286" width="16.54296875" customWidth="1"/>
    <col min="1287" max="1287" width="6.54296875" customWidth="1"/>
    <col min="1288" max="1288" width="6.7265625" customWidth="1"/>
    <col min="1289" max="1290" width="7.26953125" customWidth="1"/>
    <col min="1291" max="1292" width="6.7265625" customWidth="1"/>
    <col min="1293" max="1293" width="7.453125" customWidth="1"/>
    <col min="1294" max="1297" width="6.7265625" customWidth="1"/>
    <col min="1298" max="1298" width="7.1796875" customWidth="1"/>
    <col min="1299" max="1299" width="6.81640625" customWidth="1"/>
    <col min="1300" max="1300" width="7.453125" customWidth="1"/>
    <col min="1301" max="1301" width="7.1796875" customWidth="1"/>
    <col min="1302" max="1302" width="8.1796875" customWidth="1"/>
    <col min="1303" max="1303" width="4.81640625" bestFit="1" customWidth="1"/>
    <col min="1538" max="1538" width="4.7265625" customWidth="1"/>
    <col min="1539" max="1539" width="12.54296875" customWidth="1"/>
    <col min="1540" max="1540" width="36.7265625" customWidth="1"/>
    <col min="1541" max="1541" width="40.81640625" customWidth="1"/>
    <col min="1542" max="1542" width="16.54296875" customWidth="1"/>
    <col min="1543" max="1543" width="6.54296875" customWidth="1"/>
    <col min="1544" max="1544" width="6.7265625" customWidth="1"/>
    <col min="1545" max="1546" width="7.26953125" customWidth="1"/>
    <col min="1547" max="1548" width="6.7265625" customWidth="1"/>
    <col min="1549" max="1549" width="7.453125" customWidth="1"/>
    <col min="1550" max="1553" width="6.7265625" customWidth="1"/>
    <col min="1554" max="1554" width="7.1796875" customWidth="1"/>
    <col min="1555" max="1555" width="6.81640625" customWidth="1"/>
    <col min="1556" max="1556" width="7.453125" customWidth="1"/>
    <col min="1557" max="1557" width="7.1796875" customWidth="1"/>
    <col min="1558" max="1558" width="8.1796875" customWidth="1"/>
    <col min="1559" max="1559" width="4.81640625" bestFit="1" customWidth="1"/>
    <col min="1794" max="1794" width="4.7265625" customWidth="1"/>
    <col min="1795" max="1795" width="12.54296875" customWidth="1"/>
    <col min="1796" max="1796" width="36.7265625" customWidth="1"/>
    <col min="1797" max="1797" width="40.81640625" customWidth="1"/>
    <col min="1798" max="1798" width="16.54296875" customWidth="1"/>
    <col min="1799" max="1799" width="6.54296875" customWidth="1"/>
    <col min="1800" max="1800" width="6.7265625" customWidth="1"/>
    <col min="1801" max="1802" width="7.26953125" customWidth="1"/>
    <col min="1803" max="1804" width="6.7265625" customWidth="1"/>
    <col min="1805" max="1805" width="7.453125" customWidth="1"/>
    <col min="1806" max="1809" width="6.7265625" customWidth="1"/>
    <col min="1810" max="1810" width="7.1796875" customWidth="1"/>
    <col min="1811" max="1811" width="6.81640625" customWidth="1"/>
    <col min="1812" max="1812" width="7.453125" customWidth="1"/>
    <col min="1813" max="1813" width="7.1796875" customWidth="1"/>
    <col min="1814" max="1814" width="8.1796875" customWidth="1"/>
    <col min="1815" max="1815" width="4.81640625" bestFit="1" customWidth="1"/>
    <col min="2050" max="2050" width="4.7265625" customWidth="1"/>
    <col min="2051" max="2051" width="12.54296875" customWidth="1"/>
    <col min="2052" max="2052" width="36.7265625" customWidth="1"/>
    <col min="2053" max="2053" width="40.81640625" customWidth="1"/>
    <col min="2054" max="2054" width="16.54296875" customWidth="1"/>
    <col min="2055" max="2055" width="6.54296875" customWidth="1"/>
    <col min="2056" max="2056" width="6.7265625" customWidth="1"/>
    <col min="2057" max="2058" width="7.26953125" customWidth="1"/>
    <col min="2059" max="2060" width="6.7265625" customWidth="1"/>
    <col min="2061" max="2061" width="7.453125" customWidth="1"/>
    <col min="2062" max="2065" width="6.7265625" customWidth="1"/>
    <col min="2066" max="2066" width="7.1796875" customWidth="1"/>
    <col min="2067" max="2067" width="6.81640625" customWidth="1"/>
    <col min="2068" max="2068" width="7.453125" customWidth="1"/>
    <col min="2069" max="2069" width="7.1796875" customWidth="1"/>
    <col min="2070" max="2070" width="8.1796875" customWidth="1"/>
    <col min="2071" max="2071" width="4.81640625" bestFit="1" customWidth="1"/>
    <col min="2306" max="2306" width="4.7265625" customWidth="1"/>
    <col min="2307" max="2307" width="12.54296875" customWidth="1"/>
    <col min="2308" max="2308" width="36.7265625" customWidth="1"/>
    <col min="2309" max="2309" width="40.81640625" customWidth="1"/>
    <col min="2310" max="2310" width="16.54296875" customWidth="1"/>
    <col min="2311" max="2311" width="6.54296875" customWidth="1"/>
    <col min="2312" max="2312" width="6.7265625" customWidth="1"/>
    <col min="2313" max="2314" width="7.26953125" customWidth="1"/>
    <col min="2315" max="2316" width="6.7265625" customWidth="1"/>
    <col min="2317" max="2317" width="7.453125" customWidth="1"/>
    <col min="2318" max="2321" width="6.7265625" customWidth="1"/>
    <col min="2322" max="2322" width="7.1796875" customWidth="1"/>
    <col min="2323" max="2323" width="6.81640625" customWidth="1"/>
    <col min="2324" max="2324" width="7.453125" customWidth="1"/>
    <col min="2325" max="2325" width="7.1796875" customWidth="1"/>
    <col min="2326" max="2326" width="8.1796875" customWidth="1"/>
    <col min="2327" max="2327" width="4.81640625" bestFit="1" customWidth="1"/>
    <col min="2562" max="2562" width="4.7265625" customWidth="1"/>
    <col min="2563" max="2563" width="12.54296875" customWidth="1"/>
    <col min="2564" max="2564" width="36.7265625" customWidth="1"/>
    <col min="2565" max="2565" width="40.81640625" customWidth="1"/>
    <col min="2566" max="2566" width="16.54296875" customWidth="1"/>
    <col min="2567" max="2567" width="6.54296875" customWidth="1"/>
    <col min="2568" max="2568" width="6.7265625" customWidth="1"/>
    <col min="2569" max="2570" width="7.26953125" customWidth="1"/>
    <col min="2571" max="2572" width="6.7265625" customWidth="1"/>
    <col min="2573" max="2573" width="7.453125" customWidth="1"/>
    <col min="2574" max="2577" width="6.7265625" customWidth="1"/>
    <col min="2578" max="2578" width="7.1796875" customWidth="1"/>
    <col min="2579" max="2579" width="6.81640625" customWidth="1"/>
    <col min="2580" max="2580" width="7.453125" customWidth="1"/>
    <col min="2581" max="2581" width="7.1796875" customWidth="1"/>
    <col min="2582" max="2582" width="8.1796875" customWidth="1"/>
    <col min="2583" max="2583" width="4.81640625" bestFit="1" customWidth="1"/>
    <col min="2818" max="2818" width="4.7265625" customWidth="1"/>
    <col min="2819" max="2819" width="12.54296875" customWidth="1"/>
    <col min="2820" max="2820" width="36.7265625" customWidth="1"/>
    <col min="2821" max="2821" width="40.81640625" customWidth="1"/>
    <col min="2822" max="2822" width="16.54296875" customWidth="1"/>
    <col min="2823" max="2823" width="6.54296875" customWidth="1"/>
    <col min="2824" max="2824" width="6.7265625" customWidth="1"/>
    <col min="2825" max="2826" width="7.26953125" customWidth="1"/>
    <col min="2827" max="2828" width="6.7265625" customWidth="1"/>
    <col min="2829" max="2829" width="7.453125" customWidth="1"/>
    <col min="2830" max="2833" width="6.7265625" customWidth="1"/>
    <col min="2834" max="2834" width="7.1796875" customWidth="1"/>
    <col min="2835" max="2835" width="6.81640625" customWidth="1"/>
    <col min="2836" max="2836" width="7.453125" customWidth="1"/>
    <col min="2837" max="2837" width="7.1796875" customWidth="1"/>
    <col min="2838" max="2838" width="8.1796875" customWidth="1"/>
    <col min="2839" max="2839" width="4.81640625" bestFit="1" customWidth="1"/>
    <col min="3074" max="3074" width="4.7265625" customWidth="1"/>
    <col min="3075" max="3075" width="12.54296875" customWidth="1"/>
    <col min="3076" max="3076" width="36.7265625" customWidth="1"/>
    <col min="3077" max="3077" width="40.81640625" customWidth="1"/>
    <col min="3078" max="3078" width="16.54296875" customWidth="1"/>
    <col min="3079" max="3079" width="6.54296875" customWidth="1"/>
    <col min="3080" max="3080" width="6.7265625" customWidth="1"/>
    <col min="3081" max="3082" width="7.26953125" customWidth="1"/>
    <col min="3083" max="3084" width="6.7265625" customWidth="1"/>
    <col min="3085" max="3085" width="7.453125" customWidth="1"/>
    <col min="3086" max="3089" width="6.7265625" customWidth="1"/>
    <col min="3090" max="3090" width="7.1796875" customWidth="1"/>
    <col min="3091" max="3091" width="6.81640625" customWidth="1"/>
    <col min="3092" max="3092" width="7.453125" customWidth="1"/>
    <col min="3093" max="3093" width="7.1796875" customWidth="1"/>
    <col min="3094" max="3094" width="8.1796875" customWidth="1"/>
    <col min="3095" max="3095" width="4.81640625" bestFit="1" customWidth="1"/>
    <col min="3330" max="3330" width="4.7265625" customWidth="1"/>
    <col min="3331" max="3331" width="12.54296875" customWidth="1"/>
    <col min="3332" max="3332" width="36.7265625" customWidth="1"/>
    <col min="3333" max="3333" width="40.81640625" customWidth="1"/>
    <col min="3334" max="3334" width="16.54296875" customWidth="1"/>
    <col min="3335" max="3335" width="6.54296875" customWidth="1"/>
    <col min="3336" max="3336" width="6.7265625" customWidth="1"/>
    <col min="3337" max="3338" width="7.26953125" customWidth="1"/>
    <col min="3339" max="3340" width="6.7265625" customWidth="1"/>
    <col min="3341" max="3341" width="7.453125" customWidth="1"/>
    <col min="3342" max="3345" width="6.7265625" customWidth="1"/>
    <col min="3346" max="3346" width="7.1796875" customWidth="1"/>
    <col min="3347" max="3347" width="6.81640625" customWidth="1"/>
    <col min="3348" max="3348" width="7.453125" customWidth="1"/>
    <col min="3349" max="3349" width="7.1796875" customWidth="1"/>
    <col min="3350" max="3350" width="8.1796875" customWidth="1"/>
    <col min="3351" max="3351" width="4.81640625" bestFit="1" customWidth="1"/>
    <col min="3586" max="3586" width="4.7265625" customWidth="1"/>
    <col min="3587" max="3587" width="12.54296875" customWidth="1"/>
    <col min="3588" max="3588" width="36.7265625" customWidth="1"/>
    <col min="3589" max="3589" width="40.81640625" customWidth="1"/>
    <col min="3590" max="3590" width="16.54296875" customWidth="1"/>
    <col min="3591" max="3591" width="6.54296875" customWidth="1"/>
    <col min="3592" max="3592" width="6.7265625" customWidth="1"/>
    <col min="3593" max="3594" width="7.26953125" customWidth="1"/>
    <col min="3595" max="3596" width="6.7265625" customWidth="1"/>
    <col min="3597" max="3597" width="7.453125" customWidth="1"/>
    <col min="3598" max="3601" width="6.7265625" customWidth="1"/>
    <col min="3602" max="3602" width="7.1796875" customWidth="1"/>
    <col min="3603" max="3603" width="6.81640625" customWidth="1"/>
    <col min="3604" max="3604" width="7.453125" customWidth="1"/>
    <col min="3605" max="3605" width="7.1796875" customWidth="1"/>
    <col min="3606" max="3606" width="8.1796875" customWidth="1"/>
    <col min="3607" max="3607" width="4.81640625" bestFit="1" customWidth="1"/>
    <col min="3842" max="3842" width="4.7265625" customWidth="1"/>
    <col min="3843" max="3843" width="12.54296875" customWidth="1"/>
    <col min="3844" max="3844" width="36.7265625" customWidth="1"/>
    <col min="3845" max="3845" width="40.81640625" customWidth="1"/>
    <col min="3846" max="3846" width="16.54296875" customWidth="1"/>
    <col min="3847" max="3847" width="6.54296875" customWidth="1"/>
    <col min="3848" max="3848" width="6.7265625" customWidth="1"/>
    <col min="3849" max="3850" width="7.26953125" customWidth="1"/>
    <col min="3851" max="3852" width="6.7265625" customWidth="1"/>
    <col min="3853" max="3853" width="7.453125" customWidth="1"/>
    <col min="3854" max="3857" width="6.7265625" customWidth="1"/>
    <col min="3858" max="3858" width="7.1796875" customWidth="1"/>
    <col min="3859" max="3859" width="6.81640625" customWidth="1"/>
    <col min="3860" max="3860" width="7.453125" customWidth="1"/>
    <col min="3861" max="3861" width="7.1796875" customWidth="1"/>
    <col min="3862" max="3862" width="8.1796875" customWidth="1"/>
    <col min="3863" max="3863" width="4.81640625" bestFit="1" customWidth="1"/>
    <col min="4098" max="4098" width="4.7265625" customWidth="1"/>
    <col min="4099" max="4099" width="12.54296875" customWidth="1"/>
    <col min="4100" max="4100" width="36.7265625" customWidth="1"/>
    <col min="4101" max="4101" width="40.81640625" customWidth="1"/>
    <col min="4102" max="4102" width="16.54296875" customWidth="1"/>
    <col min="4103" max="4103" width="6.54296875" customWidth="1"/>
    <col min="4104" max="4104" width="6.7265625" customWidth="1"/>
    <col min="4105" max="4106" width="7.26953125" customWidth="1"/>
    <col min="4107" max="4108" width="6.7265625" customWidth="1"/>
    <col min="4109" max="4109" width="7.453125" customWidth="1"/>
    <col min="4110" max="4113" width="6.7265625" customWidth="1"/>
    <col min="4114" max="4114" width="7.1796875" customWidth="1"/>
    <col min="4115" max="4115" width="6.81640625" customWidth="1"/>
    <col min="4116" max="4116" width="7.453125" customWidth="1"/>
    <col min="4117" max="4117" width="7.1796875" customWidth="1"/>
    <col min="4118" max="4118" width="8.1796875" customWidth="1"/>
    <col min="4119" max="4119" width="4.81640625" bestFit="1" customWidth="1"/>
    <col min="4354" max="4354" width="4.7265625" customWidth="1"/>
    <col min="4355" max="4355" width="12.54296875" customWidth="1"/>
    <col min="4356" max="4356" width="36.7265625" customWidth="1"/>
    <col min="4357" max="4357" width="40.81640625" customWidth="1"/>
    <col min="4358" max="4358" width="16.54296875" customWidth="1"/>
    <col min="4359" max="4359" width="6.54296875" customWidth="1"/>
    <col min="4360" max="4360" width="6.7265625" customWidth="1"/>
    <col min="4361" max="4362" width="7.26953125" customWidth="1"/>
    <col min="4363" max="4364" width="6.7265625" customWidth="1"/>
    <col min="4365" max="4365" width="7.453125" customWidth="1"/>
    <col min="4366" max="4369" width="6.7265625" customWidth="1"/>
    <col min="4370" max="4370" width="7.1796875" customWidth="1"/>
    <col min="4371" max="4371" width="6.81640625" customWidth="1"/>
    <col min="4372" max="4372" width="7.453125" customWidth="1"/>
    <col min="4373" max="4373" width="7.1796875" customWidth="1"/>
    <col min="4374" max="4374" width="8.1796875" customWidth="1"/>
    <col min="4375" max="4375" width="4.81640625" bestFit="1" customWidth="1"/>
    <col min="4610" max="4610" width="4.7265625" customWidth="1"/>
    <col min="4611" max="4611" width="12.54296875" customWidth="1"/>
    <col min="4612" max="4612" width="36.7265625" customWidth="1"/>
    <col min="4613" max="4613" width="40.81640625" customWidth="1"/>
    <col min="4614" max="4614" width="16.54296875" customWidth="1"/>
    <col min="4615" max="4615" width="6.54296875" customWidth="1"/>
    <col min="4616" max="4616" width="6.7265625" customWidth="1"/>
    <col min="4617" max="4618" width="7.26953125" customWidth="1"/>
    <col min="4619" max="4620" width="6.7265625" customWidth="1"/>
    <col min="4621" max="4621" width="7.453125" customWidth="1"/>
    <col min="4622" max="4625" width="6.7265625" customWidth="1"/>
    <col min="4626" max="4626" width="7.1796875" customWidth="1"/>
    <col min="4627" max="4627" width="6.81640625" customWidth="1"/>
    <col min="4628" max="4628" width="7.453125" customWidth="1"/>
    <col min="4629" max="4629" width="7.1796875" customWidth="1"/>
    <col min="4630" max="4630" width="8.1796875" customWidth="1"/>
    <col min="4631" max="4631" width="4.81640625" bestFit="1" customWidth="1"/>
    <col min="4866" max="4866" width="4.7265625" customWidth="1"/>
    <col min="4867" max="4867" width="12.54296875" customWidth="1"/>
    <col min="4868" max="4868" width="36.7265625" customWidth="1"/>
    <col min="4869" max="4869" width="40.81640625" customWidth="1"/>
    <col min="4870" max="4870" width="16.54296875" customWidth="1"/>
    <col min="4871" max="4871" width="6.54296875" customWidth="1"/>
    <col min="4872" max="4872" width="6.7265625" customWidth="1"/>
    <col min="4873" max="4874" width="7.26953125" customWidth="1"/>
    <col min="4875" max="4876" width="6.7265625" customWidth="1"/>
    <col min="4877" max="4877" width="7.453125" customWidth="1"/>
    <col min="4878" max="4881" width="6.7265625" customWidth="1"/>
    <col min="4882" max="4882" width="7.1796875" customWidth="1"/>
    <col min="4883" max="4883" width="6.81640625" customWidth="1"/>
    <col min="4884" max="4884" width="7.453125" customWidth="1"/>
    <col min="4885" max="4885" width="7.1796875" customWidth="1"/>
    <col min="4886" max="4886" width="8.1796875" customWidth="1"/>
    <col min="4887" max="4887" width="4.81640625" bestFit="1" customWidth="1"/>
    <col min="5122" max="5122" width="4.7265625" customWidth="1"/>
    <col min="5123" max="5123" width="12.54296875" customWidth="1"/>
    <col min="5124" max="5124" width="36.7265625" customWidth="1"/>
    <col min="5125" max="5125" width="40.81640625" customWidth="1"/>
    <col min="5126" max="5126" width="16.54296875" customWidth="1"/>
    <col min="5127" max="5127" width="6.54296875" customWidth="1"/>
    <col min="5128" max="5128" width="6.7265625" customWidth="1"/>
    <col min="5129" max="5130" width="7.26953125" customWidth="1"/>
    <col min="5131" max="5132" width="6.7265625" customWidth="1"/>
    <col min="5133" max="5133" width="7.453125" customWidth="1"/>
    <col min="5134" max="5137" width="6.7265625" customWidth="1"/>
    <col min="5138" max="5138" width="7.1796875" customWidth="1"/>
    <col min="5139" max="5139" width="6.81640625" customWidth="1"/>
    <col min="5140" max="5140" width="7.453125" customWidth="1"/>
    <col min="5141" max="5141" width="7.1796875" customWidth="1"/>
    <col min="5142" max="5142" width="8.1796875" customWidth="1"/>
    <col min="5143" max="5143" width="4.81640625" bestFit="1" customWidth="1"/>
    <col min="5378" max="5378" width="4.7265625" customWidth="1"/>
    <col min="5379" max="5379" width="12.54296875" customWidth="1"/>
    <col min="5380" max="5380" width="36.7265625" customWidth="1"/>
    <col min="5381" max="5381" width="40.81640625" customWidth="1"/>
    <col min="5382" max="5382" width="16.54296875" customWidth="1"/>
    <col min="5383" max="5383" width="6.54296875" customWidth="1"/>
    <col min="5384" max="5384" width="6.7265625" customWidth="1"/>
    <col min="5385" max="5386" width="7.26953125" customWidth="1"/>
    <col min="5387" max="5388" width="6.7265625" customWidth="1"/>
    <col min="5389" max="5389" width="7.453125" customWidth="1"/>
    <col min="5390" max="5393" width="6.7265625" customWidth="1"/>
    <col min="5394" max="5394" width="7.1796875" customWidth="1"/>
    <col min="5395" max="5395" width="6.81640625" customWidth="1"/>
    <col min="5396" max="5396" width="7.453125" customWidth="1"/>
    <col min="5397" max="5397" width="7.1796875" customWidth="1"/>
    <col min="5398" max="5398" width="8.1796875" customWidth="1"/>
    <col min="5399" max="5399" width="4.81640625" bestFit="1" customWidth="1"/>
    <col min="5634" max="5634" width="4.7265625" customWidth="1"/>
    <col min="5635" max="5635" width="12.54296875" customWidth="1"/>
    <col min="5636" max="5636" width="36.7265625" customWidth="1"/>
    <col min="5637" max="5637" width="40.81640625" customWidth="1"/>
    <col min="5638" max="5638" width="16.54296875" customWidth="1"/>
    <col min="5639" max="5639" width="6.54296875" customWidth="1"/>
    <col min="5640" max="5640" width="6.7265625" customWidth="1"/>
    <col min="5641" max="5642" width="7.26953125" customWidth="1"/>
    <col min="5643" max="5644" width="6.7265625" customWidth="1"/>
    <col min="5645" max="5645" width="7.453125" customWidth="1"/>
    <col min="5646" max="5649" width="6.7265625" customWidth="1"/>
    <col min="5650" max="5650" width="7.1796875" customWidth="1"/>
    <col min="5651" max="5651" width="6.81640625" customWidth="1"/>
    <col min="5652" max="5652" width="7.453125" customWidth="1"/>
    <col min="5653" max="5653" width="7.1796875" customWidth="1"/>
    <col min="5654" max="5654" width="8.1796875" customWidth="1"/>
    <col min="5655" max="5655" width="4.81640625" bestFit="1" customWidth="1"/>
    <col min="5890" max="5890" width="4.7265625" customWidth="1"/>
    <col min="5891" max="5891" width="12.54296875" customWidth="1"/>
    <col min="5892" max="5892" width="36.7265625" customWidth="1"/>
    <col min="5893" max="5893" width="40.81640625" customWidth="1"/>
    <col min="5894" max="5894" width="16.54296875" customWidth="1"/>
    <col min="5895" max="5895" width="6.54296875" customWidth="1"/>
    <col min="5896" max="5896" width="6.7265625" customWidth="1"/>
    <col min="5897" max="5898" width="7.26953125" customWidth="1"/>
    <col min="5899" max="5900" width="6.7265625" customWidth="1"/>
    <col min="5901" max="5901" width="7.453125" customWidth="1"/>
    <col min="5902" max="5905" width="6.7265625" customWidth="1"/>
    <col min="5906" max="5906" width="7.1796875" customWidth="1"/>
    <col min="5907" max="5907" width="6.81640625" customWidth="1"/>
    <col min="5908" max="5908" width="7.453125" customWidth="1"/>
    <col min="5909" max="5909" width="7.1796875" customWidth="1"/>
    <col min="5910" max="5910" width="8.1796875" customWidth="1"/>
    <col min="5911" max="5911" width="4.81640625" bestFit="1" customWidth="1"/>
    <col min="6146" max="6146" width="4.7265625" customWidth="1"/>
    <col min="6147" max="6147" width="12.54296875" customWidth="1"/>
    <col min="6148" max="6148" width="36.7265625" customWidth="1"/>
    <col min="6149" max="6149" width="40.81640625" customWidth="1"/>
    <col min="6150" max="6150" width="16.54296875" customWidth="1"/>
    <col min="6151" max="6151" width="6.54296875" customWidth="1"/>
    <col min="6152" max="6152" width="6.7265625" customWidth="1"/>
    <col min="6153" max="6154" width="7.26953125" customWidth="1"/>
    <col min="6155" max="6156" width="6.7265625" customWidth="1"/>
    <col min="6157" max="6157" width="7.453125" customWidth="1"/>
    <col min="6158" max="6161" width="6.7265625" customWidth="1"/>
    <col min="6162" max="6162" width="7.1796875" customWidth="1"/>
    <col min="6163" max="6163" width="6.81640625" customWidth="1"/>
    <col min="6164" max="6164" width="7.453125" customWidth="1"/>
    <col min="6165" max="6165" width="7.1796875" customWidth="1"/>
    <col min="6166" max="6166" width="8.1796875" customWidth="1"/>
    <col min="6167" max="6167" width="4.81640625" bestFit="1" customWidth="1"/>
    <col min="6402" max="6402" width="4.7265625" customWidth="1"/>
    <col min="6403" max="6403" width="12.54296875" customWidth="1"/>
    <col min="6404" max="6404" width="36.7265625" customWidth="1"/>
    <col min="6405" max="6405" width="40.81640625" customWidth="1"/>
    <col min="6406" max="6406" width="16.54296875" customWidth="1"/>
    <col min="6407" max="6407" width="6.54296875" customWidth="1"/>
    <col min="6408" max="6408" width="6.7265625" customWidth="1"/>
    <col min="6409" max="6410" width="7.26953125" customWidth="1"/>
    <col min="6411" max="6412" width="6.7265625" customWidth="1"/>
    <col min="6413" max="6413" width="7.453125" customWidth="1"/>
    <col min="6414" max="6417" width="6.7265625" customWidth="1"/>
    <col min="6418" max="6418" width="7.1796875" customWidth="1"/>
    <col min="6419" max="6419" width="6.81640625" customWidth="1"/>
    <col min="6420" max="6420" width="7.453125" customWidth="1"/>
    <col min="6421" max="6421" width="7.1796875" customWidth="1"/>
    <col min="6422" max="6422" width="8.1796875" customWidth="1"/>
    <col min="6423" max="6423" width="4.81640625" bestFit="1" customWidth="1"/>
    <col min="6658" max="6658" width="4.7265625" customWidth="1"/>
    <col min="6659" max="6659" width="12.54296875" customWidth="1"/>
    <col min="6660" max="6660" width="36.7265625" customWidth="1"/>
    <col min="6661" max="6661" width="40.81640625" customWidth="1"/>
    <col min="6662" max="6662" width="16.54296875" customWidth="1"/>
    <col min="6663" max="6663" width="6.54296875" customWidth="1"/>
    <col min="6664" max="6664" width="6.7265625" customWidth="1"/>
    <col min="6665" max="6666" width="7.26953125" customWidth="1"/>
    <col min="6667" max="6668" width="6.7265625" customWidth="1"/>
    <col min="6669" max="6669" width="7.453125" customWidth="1"/>
    <col min="6670" max="6673" width="6.7265625" customWidth="1"/>
    <col min="6674" max="6674" width="7.1796875" customWidth="1"/>
    <col min="6675" max="6675" width="6.81640625" customWidth="1"/>
    <col min="6676" max="6676" width="7.453125" customWidth="1"/>
    <col min="6677" max="6677" width="7.1796875" customWidth="1"/>
    <col min="6678" max="6678" width="8.1796875" customWidth="1"/>
    <col min="6679" max="6679" width="4.81640625" bestFit="1" customWidth="1"/>
    <col min="6914" max="6914" width="4.7265625" customWidth="1"/>
    <col min="6915" max="6915" width="12.54296875" customWidth="1"/>
    <col min="6916" max="6916" width="36.7265625" customWidth="1"/>
    <col min="6917" max="6917" width="40.81640625" customWidth="1"/>
    <col min="6918" max="6918" width="16.54296875" customWidth="1"/>
    <col min="6919" max="6919" width="6.54296875" customWidth="1"/>
    <col min="6920" max="6920" width="6.7265625" customWidth="1"/>
    <col min="6921" max="6922" width="7.26953125" customWidth="1"/>
    <col min="6923" max="6924" width="6.7265625" customWidth="1"/>
    <col min="6925" max="6925" width="7.453125" customWidth="1"/>
    <col min="6926" max="6929" width="6.7265625" customWidth="1"/>
    <col min="6930" max="6930" width="7.1796875" customWidth="1"/>
    <col min="6931" max="6931" width="6.81640625" customWidth="1"/>
    <col min="6932" max="6932" width="7.453125" customWidth="1"/>
    <col min="6933" max="6933" width="7.1796875" customWidth="1"/>
    <col min="6934" max="6934" width="8.1796875" customWidth="1"/>
    <col min="6935" max="6935" width="4.81640625" bestFit="1" customWidth="1"/>
    <col min="7170" max="7170" width="4.7265625" customWidth="1"/>
    <col min="7171" max="7171" width="12.54296875" customWidth="1"/>
    <col min="7172" max="7172" width="36.7265625" customWidth="1"/>
    <col min="7173" max="7173" width="40.81640625" customWidth="1"/>
    <col min="7174" max="7174" width="16.54296875" customWidth="1"/>
    <col min="7175" max="7175" width="6.54296875" customWidth="1"/>
    <col min="7176" max="7176" width="6.7265625" customWidth="1"/>
    <col min="7177" max="7178" width="7.26953125" customWidth="1"/>
    <col min="7179" max="7180" width="6.7265625" customWidth="1"/>
    <col min="7181" max="7181" width="7.453125" customWidth="1"/>
    <col min="7182" max="7185" width="6.7265625" customWidth="1"/>
    <col min="7186" max="7186" width="7.1796875" customWidth="1"/>
    <col min="7187" max="7187" width="6.81640625" customWidth="1"/>
    <col min="7188" max="7188" width="7.453125" customWidth="1"/>
    <col min="7189" max="7189" width="7.1796875" customWidth="1"/>
    <col min="7190" max="7190" width="8.1796875" customWidth="1"/>
    <col min="7191" max="7191" width="4.81640625" bestFit="1" customWidth="1"/>
    <col min="7426" max="7426" width="4.7265625" customWidth="1"/>
    <col min="7427" max="7427" width="12.54296875" customWidth="1"/>
    <col min="7428" max="7428" width="36.7265625" customWidth="1"/>
    <col min="7429" max="7429" width="40.81640625" customWidth="1"/>
    <col min="7430" max="7430" width="16.54296875" customWidth="1"/>
    <col min="7431" max="7431" width="6.54296875" customWidth="1"/>
    <col min="7432" max="7432" width="6.7265625" customWidth="1"/>
    <col min="7433" max="7434" width="7.26953125" customWidth="1"/>
    <col min="7435" max="7436" width="6.7265625" customWidth="1"/>
    <col min="7437" max="7437" width="7.453125" customWidth="1"/>
    <col min="7438" max="7441" width="6.7265625" customWidth="1"/>
    <col min="7442" max="7442" width="7.1796875" customWidth="1"/>
    <col min="7443" max="7443" width="6.81640625" customWidth="1"/>
    <col min="7444" max="7444" width="7.453125" customWidth="1"/>
    <col min="7445" max="7445" width="7.1796875" customWidth="1"/>
    <col min="7446" max="7446" width="8.1796875" customWidth="1"/>
    <col min="7447" max="7447" width="4.81640625" bestFit="1" customWidth="1"/>
    <col min="7682" max="7682" width="4.7265625" customWidth="1"/>
    <col min="7683" max="7683" width="12.54296875" customWidth="1"/>
    <col min="7684" max="7684" width="36.7265625" customWidth="1"/>
    <col min="7685" max="7685" width="40.81640625" customWidth="1"/>
    <col min="7686" max="7686" width="16.54296875" customWidth="1"/>
    <col min="7687" max="7687" width="6.54296875" customWidth="1"/>
    <col min="7688" max="7688" width="6.7265625" customWidth="1"/>
    <col min="7689" max="7690" width="7.26953125" customWidth="1"/>
    <col min="7691" max="7692" width="6.7265625" customWidth="1"/>
    <col min="7693" max="7693" width="7.453125" customWidth="1"/>
    <col min="7694" max="7697" width="6.7265625" customWidth="1"/>
    <col min="7698" max="7698" width="7.1796875" customWidth="1"/>
    <col min="7699" max="7699" width="6.81640625" customWidth="1"/>
    <col min="7700" max="7700" width="7.453125" customWidth="1"/>
    <col min="7701" max="7701" width="7.1796875" customWidth="1"/>
    <col min="7702" max="7702" width="8.1796875" customWidth="1"/>
    <col min="7703" max="7703" width="4.81640625" bestFit="1" customWidth="1"/>
    <col min="7938" max="7938" width="4.7265625" customWidth="1"/>
    <col min="7939" max="7939" width="12.54296875" customWidth="1"/>
    <col min="7940" max="7940" width="36.7265625" customWidth="1"/>
    <col min="7941" max="7941" width="40.81640625" customWidth="1"/>
    <col min="7942" max="7942" width="16.54296875" customWidth="1"/>
    <col min="7943" max="7943" width="6.54296875" customWidth="1"/>
    <col min="7944" max="7944" width="6.7265625" customWidth="1"/>
    <col min="7945" max="7946" width="7.26953125" customWidth="1"/>
    <col min="7947" max="7948" width="6.7265625" customWidth="1"/>
    <col min="7949" max="7949" width="7.453125" customWidth="1"/>
    <col min="7950" max="7953" width="6.7265625" customWidth="1"/>
    <col min="7954" max="7954" width="7.1796875" customWidth="1"/>
    <col min="7955" max="7955" width="6.81640625" customWidth="1"/>
    <col min="7956" max="7956" width="7.453125" customWidth="1"/>
    <col min="7957" max="7957" width="7.1796875" customWidth="1"/>
    <col min="7958" max="7958" width="8.1796875" customWidth="1"/>
    <col min="7959" max="7959" width="4.81640625" bestFit="1" customWidth="1"/>
    <col min="8194" max="8194" width="4.7265625" customWidth="1"/>
    <col min="8195" max="8195" width="12.54296875" customWidth="1"/>
    <col min="8196" max="8196" width="36.7265625" customWidth="1"/>
    <col min="8197" max="8197" width="40.81640625" customWidth="1"/>
    <col min="8198" max="8198" width="16.54296875" customWidth="1"/>
    <col min="8199" max="8199" width="6.54296875" customWidth="1"/>
    <col min="8200" max="8200" width="6.7265625" customWidth="1"/>
    <col min="8201" max="8202" width="7.26953125" customWidth="1"/>
    <col min="8203" max="8204" width="6.7265625" customWidth="1"/>
    <col min="8205" max="8205" width="7.453125" customWidth="1"/>
    <col min="8206" max="8209" width="6.7265625" customWidth="1"/>
    <col min="8210" max="8210" width="7.1796875" customWidth="1"/>
    <col min="8211" max="8211" width="6.81640625" customWidth="1"/>
    <col min="8212" max="8212" width="7.453125" customWidth="1"/>
    <col min="8213" max="8213" width="7.1796875" customWidth="1"/>
    <col min="8214" max="8214" width="8.1796875" customWidth="1"/>
    <col min="8215" max="8215" width="4.81640625" bestFit="1" customWidth="1"/>
    <col min="8450" max="8450" width="4.7265625" customWidth="1"/>
    <col min="8451" max="8451" width="12.54296875" customWidth="1"/>
    <col min="8452" max="8452" width="36.7265625" customWidth="1"/>
    <col min="8453" max="8453" width="40.81640625" customWidth="1"/>
    <col min="8454" max="8454" width="16.54296875" customWidth="1"/>
    <col min="8455" max="8455" width="6.54296875" customWidth="1"/>
    <col min="8456" max="8456" width="6.7265625" customWidth="1"/>
    <col min="8457" max="8458" width="7.26953125" customWidth="1"/>
    <col min="8459" max="8460" width="6.7265625" customWidth="1"/>
    <col min="8461" max="8461" width="7.453125" customWidth="1"/>
    <col min="8462" max="8465" width="6.7265625" customWidth="1"/>
    <col min="8466" max="8466" width="7.1796875" customWidth="1"/>
    <col min="8467" max="8467" width="6.81640625" customWidth="1"/>
    <col min="8468" max="8468" width="7.453125" customWidth="1"/>
    <col min="8469" max="8469" width="7.1796875" customWidth="1"/>
    <col min="8470" max="8470" width="8.1796875" customWidth="1"/>
    <col min="8471" max="8471" width="4.81640625" bestFit="1" customWidth="1"/>
    <col min="8706" max="8706" width="4.7265625" customWidth="1"/>
    <col min="8707" max="8707" width="12.54296875" customWidth="1"/>
    <col min="8708" max="8708" width="36.7265625" customWidth="1"/>
    <col min="8709" max="8709" width="40.81640625" customWidth="1"/>
    <col min="8710" max="8710" width="16.54296875" customWidth="1"/>
    <col min="8711" max="8711" width="6.54296875" customWidth="1"/>
    <col min="8712" max="8712" width="6.7265625" customWidth="1"/>
    <col min="8713" max="8714" width="7.26953125" customWidth="1"/>
    <col min="8715" max="8716" width="6.7265625" customWidth="1"/>
    <col min="8717" max="8717" width="7.453125" customWidth="1"/>
    <col min="8718" max="8721" width="6.7265625" customWidth="1"/>
    <col min="8722" max="8722" width="7.1796875" customWidth="1"/>
    <col min="8723" max="8723" width="6.81640625" customWidth="1"/>
    <col min="8724" max="8724" width="7.453125" customWidth="1"/>
    <col min="8725" max="8725" width="7.1796875" customWidth="1"/>
    <col min="8726" max="8726" width="8.1796875" customWidth="1"/>
    <col min="8727" max="8727" width="4.81640625" bestFit="1" customWidth="1"/>
    <col min="8962" max="8962" width="4.7265625" customWidth="1"/>
    <col min="8963" max="8963" width="12.54296875" customWidth="1"/>
    <col min="8964" max="8964" width="36.7265625" customWidth="1"/>
    <col min="8965" max="8965" width="40.81640625" customWidth="1"/>
    <col min="8966" max="8966" width="16.54296875" customWidth="1"/>
    <col min="8967" max="8967" width="6.54296875" customWidth="1"/>
    <col min="8968" max="8968" width="6.7265625" customWidth="1"/>
    <col min="8969" max="8970" width="7.26953125" customWidth="1"/>
    <col min="8971" max="8972" width="6.7265625" customWidth="1"/>
    <col min="8973" max="8973" width="7.453125" customWidth="1"/>
    <col min="8974" max="8977" width="6.7265625" customWidth="1"/>
    <col min="8978" max="8978" width="7.1796875" customWidth="1"/>
    <col min="8979" max="8979" width="6.81640625" customWidth="1"/>
    <col min="8980" max="8980" width="7.453125" customWidth="1"/>
    <col min="8981" max="8981" width="7.1796875" customWidth="1"/>
    <col min="8982" max="8982" width="8.1796875" customWidth="1"/>
    <col min="8983" max="8983" width="4.81640625" bestFit="1" customWidth="1"/>
    <col min="9218" max="9218" width="4.7265625" customWidth="1"/>
    <col min="9219" max="9219" width="12.54296875" customWidth="1"/>
    <col min="9220" max="9220" width="36.7265625" customWidth="1"/>
    <col min="9221" max="9221" width="40.81640625" customWidth="1"/>
    <col min="9222" max="9222" width="16.54296875" customWidth="1"/>
    <col min="9223" max="9223" width="6.54296875" customWidth="1"/>
    <col min="9224" max="9224" width="6.7265625" customWidth="1"/>
    <col min="9225" max="9226" width="7.26953125" customWidth="1"/>
    <col min="9227" max="9228" width="6.7265625" customWidth="1"/>
    <col min="9229" max="9229" width="7.453125" customWidth="1"/>
    <col min="9230" max="9233" width="6.7265625" customWidth="1"/>
    <col min="9234" max="9234" width="7.1796875" customWidth="1"/>
    <col min="9235" max="9235" width="6.81640625" customWidth="1"/>
    <col min="9236" max="9236" width="7.453125" customWidth="1"/>
    <col min="9237" max="9237" width="7.1796875" customWidth="1"/>
    <col min="9238" max="9238" width="8.1796875" customWidth="1"/>
    <col min="9239" max="9239" width="4.81640625" bestFit="1" customWidth="1"/>
    <col min="9474" max="9474" width="4.7265625" customWidth="1"/>
    <col min="9475" max="9475" width="12.54296875" customWidth="1"/>
    <col min="9476" max="9476" width="36.7265625" customWidth="1"/>
    <col min="9477" max="9477" width="40.81640625" customWidth="1"/>
    <col min="9478" max="9478" width="16.54296875" customWidth="1"/>
    <col min="9479" max="9479" width="6.54296875" customWidth="1"/>
    <col min="9480" max="9480" width="6.7265625" customWidth="1"/>
    <col min="9481" max="9482" width="7.26953125" customWidth="1"/>
    <col min="9483" max="9484" width="6.7265625" customWidth="1"/>
    <col min="9485" max="9485" width="7.453125" customWidth="1"/>
    <col min="9486" max="9489" width="6.7265625" customWidth="1"/>
    <col min="9490" max="9490" width="7.1796875" customWidth="1"/>
    <col min="9491" max="9491" width="6.81640625" customWidth="1"/>
    <col min="9492" max="9492" width="7.453125" customWidth="1"/>
    <col min="9493" max="9493" width="7.1796875" customWidth="1"/>
    <col min="9494" max="9494" width="8.1796875" customWidth="1"/>
    <col min="9495" max="9495" width="4.81640625" bestFit="1" customWidth="1"/>
    <col min="9730" max="9730" width="4.7265625" customWidth="1"/>
    <col min="9731" max="9731" width="12.54296875" customWidth="1"/>
    <col min="9732" max="9732" width="36.7265625" customWidth="1"/>
    <col min="9733" max="9733" width="40.81640625" customWidth="1"/>
    <col min="9734" max="9734" width="16.54296875" customWidth="1"/>
    <col min="9735" max="9735" width="6.54296875" customWidth="1"/>
    <col min="9736" max="9736" width="6.7265625" customWidth="1"/>
    <col min="9737" max="9738" width="7.26953125" customWidth="1"/>
    <col min="9739" max="9740" width="6.7265625" customWidth="1"/>
    <col min="9741" max="9741" width="7.453125" customWidth="1"/>
    <col min="9742" max="9745" width="6.7265625" customWidth="1"/>
    <col min="9746" max="9746" width="7.1796875" customWidth="1"/>
    <col min="9747" max="9747" width="6.81640625" customWidth="1"/>
    <col min="9748" max="9748" width="7.453125" customWidth="1"/>
    <col min="9749" max="9749" width="7.1796875" customWidth="1"/>
    <col min="9750" max="9750" width="8.1796875" customWidth="1"/>
    <col min="9751" max="9751" width="4.81640625" bestFit="1" customWidth="1"/>
    <col min="9986" max="9986" width="4.7265625" customWidth="1"/>
    <col min="9987" max="9987" width="12.54296875" customWidth="1"/>
    <col min="9988" max="9988" width="36.7265625" customWidth="1"/>
    <col min="9989" max="9989" width="40.81640625" customWidth="1"/>
    <col min="9990" max="9990" width="16.54296875" customWidth="1"/>
    <col min="9991" max="9991" width="6.54296875" customWidth="1"/>
    <col min="9992" max="9992" width="6.7265625" customWidth="1"/>
    <col min="9993" max="9994" width="7.26953125" customWidth="1"/>
    <col min="9995" max="9996" width="6.7265625" customWidth="1"/>
    <col min="9997" max="9997" width="7.453125" customWidth="1"/>
    <col min="9998" max="10001" width="6.7265625" customWidth="1"/>
    <col min="10002" max="10002" width="7.1796875" customWidth="1"/>
    <col min="10003" max="10003" width="6.81640625" customWidth="1"/>
    <col min="10004" max="10004" width="7.453125" customWidth="1"/>
    <col min="10005" max="10005" width="7.1796875" customWidth="1"/>
    <col min="10006" max="10006" width="8.1796875" customWidth="1"/>
    <col min="10007" max="10007" width="4.81640625" bestFit="1" customWidth="1"/>
    <col min="10242" max="10242" width="4.7265625" customWidth="1"/>
    <col min="10243" max="10243" width="12.54296875" customWidth="1"/>
    <col min="10244" max="10244" width="36.7265625" customWidth="1"/>
    <col min="10245" max="10245" width="40.81640625" customWidth="1"/>
    <col min="10246" max="10246" width="16.54296875" customWidth="1"/>
    <col min="10247" max="10247" width="6.54296875" customWidth="1"/>
    <col min="10248" max="10248" width="6.7265625" customWidth="1"/>
    <col min="10249" max="10250" width="7.26953125" customWidth="1"/>
    <col min="10251" max="10252" width="6.7265625" customWidth="1"/>
    <col min="10253" max="10253" width="7.453125" customWidth="1"/>
    <col min="10254" max="10257" width="6.7265625" customWidth="1"/>
    <col min="10258" max="10258" width="7.1796875" customWidth="1"/>
    <col min="10259" max="10259" width="6.81640625" customWidth="1"/>
    <col min="10260" max="10260" width="7.453125" customWidth="1"/>
    <col min="10261" max="10261" width="7.1796875" customWidth="1"/>
    <col min="10262" max="10262" width="8.1796875" customWidth="1"/>
    <col min="10263" max="10263" width="4.81640625" bestFit="1" customWidth="1"/>
    <col min="10498" max="10498" width="4.7265625" customWidth="1"/>
    <col min="10499" max="10499" width="12.54296875" customWidth="1"/>
    <col min="10500" max="10500" width="36.7265625" customWidth="1"/>
    <col min="10501" max="10501" width="40.81640625" customWidth="1"/>
    <col min="10502" max="10502" width="16.54296875" customWidth="1"/>
    <col min="10503" max="10503" width="6.54296875" customWidth="1"/>
    <col min="10504" max="10504" width="6.7265625" customWidth="1"/>
    <col min="10505" max="10506" width="7.26953125" customWidth="1"/>
    <col min="10507" max="10508" width="6.7265625" customWidth="1"/>
    <col min="10509" max="10509" width="7.453125" customWidth="1"/>
    <col min="10510" max="10513" width="6.7265625" customWidth="1"/>
    <col min="10514" max="10514" width="7.1796875" customWidth="1"/>
    <col min="10515" max="10515" width="6.81640625" customWidth="1"/>
    <col min="10516" max="10516" width="7.453125" customWidth="1"/>
    <col min="10517" max="10517" width="7.1796875" customWidth="1"/>
    <col min="10518" max="10518" width="8.1796875" customWidth="1"/>
    <col min="10519" max="10519" width="4.81640625" bestFit="1" customWidth="1"/>
    <col min="10754" max="10754" width="4.7265625" customWidth="1"/>
    <col min="10755" max="10755" width="12.54296875" customWidth="1"/>
    <col min="10756" max="10756" width="36.7265625" customWidth="1"/>
    <col min="10757" max="10757" width="40.81640625" customWidth="1"/>
    <col min="10758" max="10758" width="16.54296875" customWidth="1"/>
    <col min="10759" max="10759" width="6.54296875" customWidth="1"/>
    <col min="10760" max="10760" width="6.7265625" customWidth="1"/>
    <col min="10761" max="10762" width="7.26953125" customWidth="1"/>
    <col min="10763" max="10764" width="6.7265625" customWidth="1"/>
    <col min="10765" max="10765" width="7.453125" customWidth="1"/>
    <col min="10766" max="10769" width="6.7265625" customWidth="1"/>
    <col min="10770" max="10770" width="7.1796875" customWidth="1"/>
    <col min="10771" max="10771" width="6.81640625" customWidth="1"/>
    <col min="10772" max="10772" width="7.453125" customWidth="1"/>
    <col min="10773" max="10773" width="7.1796875" customWidth="1"/>
    <col min="10774" max="10774" width="8.1796875" customWidth="1"/>
    <col min="10775" max="10775" width="4.81640625" bestFit="1" customWidth="1"/>
    <col min="11010" max="11010" width="4.7265625" customWidth="1"/>
    <col min="11011" max="11011" width="12.54296875" customWidth="1"/>
    <col min="11012" max="11012" width="36.7265625" customWidth="1"/>
    <col min="11013" max="11013" width="40.81640625" customWidth="1"/>
    <col min="11014" max="11014" width="16.54296875" customWidth="1"/>
    <col min="11015" max="11015" width="6.54296875" customWidth="1"/>
    <col min="11016" max="11016" width="6.7265625" customWidth="1"/>
    <col min="11017" max="11018" width="7.26953125" customWidth="1"/>
    <col min="11019" max="11020" width="6.7265625" customWidth="1"/>
    <col min="11021" max="11021" width="7.453125" customWidth="1"/>
    <col min="11022" max="11025" width="6.7265625" customWidth="1"/>
    <col min="11026" max="11026" width="7.1796875" customWidth="1"/>
    <col min="11027" max="11027" width="6.81640625" customWidth="1"/>
    <col min="11028" max="11028" width="7.453125" customWidth="1"/>
    <col min="11029" max="11029" width="7.1796875" customWidth="1"/>
    <col min="11030" max="11030" width="8.1796875" customWidth="1"/>
    <col min="11031" max="11031" width="4.81640625" bestFit="1" customWidth="1"/>
    <col min="11266" max="11266" width="4.7265625" customWidth="1"/>
    <col min="11267" max="11267" width="12.54296875" customWidth="1"/>
    <col min="11268" max="11268" width="36.7265625" customWidth="1"/>
    <col min="11269" max="11269" width="40.81640625" customWidth="1"/>
    <col min="11270" max="11270" width="16.54296875" customWidth="1"/>
    <col min="11271" max="11271" width="6.54296875" customWidth="1"/>
    <col min="11272" max="11272" width="6.7265625" customWidth="1"/>
    <col min="11273" max="11274" width="7.26953125" customWidth="1"/>
    <col min="11275" max="11276" width="6.7265625" customWidth="1"/>
    <col min="11277" max="11277" width="7.453125" customWidth="1"/>
    <col min="11278" max="11281" width="6.7265625" customWidth="1"/>
    <col min="11282" max="11282" width="7.1796875" customWidth="1"/>
    <col min="11283" max="11283" width="6.81640625" customWidth="1"/>
    <col min="11284" max="11284" width="7.453125" customWidth="1"/>
    <col min="11285" max="11285" width="7.1796875" customWidth="1"/>
    <col min="11286" max="11286" width="8.1796875" customWidth="1"/>
    <col min="11287" max="11287" width="4.81640625" bestFit="1" customWidth="1"/>
    <col min="11522" max="11522" width="4.7265625" customWidth="1"/>
    <col min="11523" max="11523" width="12.54296875" customWidth="1"/>
    <col min="11524" max="11524" width="36.7265625" customWidth="1"/>
    <col min="11525" max="11525" width="40.81640625" customWidth="1"/>
    <col min="11526" max="11526" width="16.54296875" customWidth="1"/>
    <col min="11527" max="11527" width="6.54296875" customWidth="1"/>
    <col min="11528" max="11528" width="6.7265625" customWidth="1"/>
    <col min="11529" max="11530" width="7.26953125" customWidth="1"/>
    <col min="11531" max="11532" width="6.7265625" customWidth="1"/>
    <col min="11533" max="11533" width="7.453125" customWidth="1"/>
    <col min="11534" max="11537" width="6.7265625" customWidth="1"/>
    <col min="11538" max="11538" width="7.1796875" customWidth="1"/>
    <col min="11539" max="11539" width="6.81640625" customWidth="1"/>
    <col min="11540" max="11540" width="7.453125" customWidth="1"/>
    <col min="11541" max="11541" width="7.1796875" customWidth="1"/>
    <col min="11542" max="11542" width="8.1796875" customWidth="1"/>
    <col min="11543" max="11543" width="4.81640625" bestFit="1" customWidth="1"/>
    <col min="11778" max="11778" width="4.7265625" customWidth="1"/>
    <col min="11779" max="11779" width="12.54296875" customWidth="1"/>
    <col min="11780" max="11780" width="36.7265625" customWidth="1"/>
    <col min="11781" max="11781" width="40.81640625" customWidth="1"/>
    <col min="11782" max="11782" width="16.54296875" customWidth="1"/>
    <col min="11783" max="11783" width="6.54296875" customWidth="1"/>
    <col min="11784" max="11784" width="6.7265625" customWidth="1"/>
    <col min="11785" max="11786" width="7.26953125" customWidth="1"/>
    <col min="11787" max="11788" width="6.7265625" customWidth="1"/>
    <col min="11789" max="11789" width="7.453125" customWidth="1"/>
    <col min="11790" max="11793" width="6.7265625" customWidth="1"/>
    <col min="11794" max="11794" width="7.1796875" customWidth="1"/>
    <col min="11795" max="11795" width="6.81640625" customWidth="1"/>
    <col min="11796" max="11796" width="7.453125" customWidth="1"/>
    <col min="11797" max="11797" width="7.1796875" customWidth="1"/>
    <col min="11798" max="11798" width="8.1796875" customWidth="1"/>
    <col min="11799" max="11799" width="4.81640625" bestFit="1" customWidth="1"/>
    <col min="12034" max="12034" width="4.7265625" customWidth="1"/>
    <col min="12035" max="12035" width="12.54296875" customWidth="1"/>
    <col min="12036" max="12036" width="36.7265625" customWidth="1"/>
    <col min="12037" max="12037" width="40.81640625" customWidth="1"/>
    <col min="12038" max="12038" width="16.54296875" customWidth="1"/>
    <col min="12039" max="12039" width="6.54296875" customWidth="1"/>
    <col min="12040" max="12040" width="6.7265625" customWidth="1"/>
    <col min="12041" max="12042" width="7.26953125" customWidth="1"/>
    <col min="12043" max="12044" width="6.7265625" customWidth="1"/>
    <col min="12045" max="12045" width="7.453125" customWidth="1"/>
    <col min="12046" max="12049" width="6.7265625" customWidth="1"/>
    <col min="12050" max="12050" width="7.1796875" customWidth="1"/>
    <col min="12051" max="12051" width="6.81640625" customWidth="1"/>
    <col min="12052" max="12052" width="7.453125" customWidth="1"/>
    <col min="12053" max="12053" width="7.1796875" customWidth="1"/>
    <col min="12054" max="12054" width="8.1796875" customWidth="1"/>
    <col min="12055" max="12055" width="4.81640625" bestFit="1" customWidth="1"/>
    <col min="12290" max="12290" width="4.7265625" customWidth="1"/>
    <col min="12291" max="12291" width="12.54296875" customWidth="1"/>
    <col min="12292" max="12292" width="36.7265625" customWidth="1"/>
    <col min="12293" max="12293" width="40.81640625" customWidth="1"/>
    <col min="12294" max="12294" width="16.54296875" customWidth="1"/>
    <col min="12295" max="12295" width="6.54296875" customWidth="1"/>
    <col min="12296" max="12296" width="6.7265625" customWidth="1"/>
    <col min="12297" max="12298" width="7.26953125" customWidth="1"/>
    <col min="12299" max="12300" width="6.7265625" customWidth="1"/>
    <col min="12301" max="12301" width="7.453125" customWidth="1"/>
    <col min="12302" max="12305" width="6.7265625" customWidth="1"/>
    <col min="12306" max="12306" width="7.1796875" customWidth="1"/>
    <col min="12307" max="12307" width="6.81640625" customWidth="1"/>
    <col min="12308" max="12308" width="7.453125" customWidth="1"/>
    <col min="12309" max="12309" width="7.1796875" customWidth="1"/>
    <col min="12310" max="12310" width="8.1796875" customWidth="1"/>
    <col min="12311" max="12311" width="4.81640625" bestFit="1" customWidth="1"/>
    <col min="12546" max="12546" width="4.7265625" customWidth="1"/>
    <col min="12547" max="12547" width="12.54296875" customWidth="1"/>
    <col min="12548" max="12548" width="36.7265625" customWidth="1"/>
    <col min="12549" max="12549" width="40.81640625" customWidth="1"/>
    <col min="12550" max="12550" width="16.54296875" customWidth="1"/>
    <col min="12551" max="12551" width="6.54296875" customWidth="1"/>
    <col min="12552" max="12552" width="6.7265625" customWidth="1"/>
    <col min="12553" max="12554" width="7.26953125" customWidth="1"/>
    <col min="12555" max="12556" width="6.7265625" customWidth="1"/>
    <col min="12557" max="12557" width="7.453125" customWidth="1"/>
    <col min="12558" max="12561" width="6.7265625" customWidth="1"/>
    <col min="12562" max="12562" width="7.1796875" customWidth="1"/>
    <col min="12563" max="12563" width="6.81640625" customWidth="1"/>
    <col min="12564" max="12564" width="7.453125" customWidth="1"/>
    <col min="12565" max="12565" width="7.1796875" customWidth="1"/>
    <col min="12566" max="12566" width="8.1796875" customWidth="1"/>
    <col min="12567" max="12567" width="4.81640625" bestFit="1" customWidth="1"/>
    <col min="12802" max="12802" width="4.7265625" customWidth="1"/>
    <col min="12803" max="12803" width="12.54296875" customWidth="1"/>
    <col min="12804" max="12804" width="36.7265625" customWidth="1"/>
    <col min="12805" max="12805" width="40.81640625" customWidth="1"/>
    <col min="12806" max="12806" width="16.54296875" customWidth="1"/>
    <col min="12807" max="12807" width="6.54296875" customWidth="1"/>
    <col min="12808" max="12808" width="6.7265625" customWidth="1"/>
    <col min="12809" max="12810" width="7.26953125" customWidth="1"/>
    <col min="12811" max="12812" width="6.7265625" customWidth="1"/>
    <col min="12813" max="12813" width="7.453125" customWidth="1"/>
    <col min="12814" max="12817" width="6.7265625" customWidth="1"/>
    <col min="12818" max="12818" width="7.1796875" customWidth="1"/>
    <col min="12819" max="12819" width="6.81640625" customWidth="1"/>
    <col min="12820" max="12820" width="7.453125" customWidth="1"/>
    <col min="12821" max="12821" width="7.1796875" customWidth="1"/>
    <col min="12822" max="12822" width="8.1796875" customWidth="1"/>
    <col min="12823" max="12823" width="4.81640625" bestFit="1" customWidth="1"/>
    <col min="13058" max="13058" width="4.7265625" customWidth="1"/>
    <col min="13059" max="13059" width="12.54296875" customWidth="1"/>
    <col min="13060" max="13060" width="36.7265625" customWidth="1"/>
    <col min="13061" max="13061" width="40.81640625" customWidth="1"/>
    <col min="13062" max="13062" width="16.54296875" customWidth="1"/>
    <col min="13063" max="13063" width="6.54296875" customWidth="1"/>
    <col min="13064" max="13064" width="6.7265625" customWidth="1"/>
    <col min="13065" max="13066" width="7.26953125" customWidth="1"/>
    <col min="13067" max="13068" width="6.7265625" customWidth="1"/>
    <col min="13069" max="13069" width="7.453125" customWidth="1"/>
    <col min="13070" max="13073" width="6.7265625" customWidth="1"/>
    <col min="13074" max="13074" width="7.1796875" customWidth="1"/>
    <col min="13075" max="13075" width="6.81640625" customWidth="1"/>
    <col min="13076" max="13076" width="7.453125" customWidth="1"/>
    <col min="13077" max="13077" width="7.1796875" customWidth="1"/>
    <col min="13078" max="13078" width="8.1796875" customWidth="1"/>
    <col min="13079" max="13079" width="4.81640625" bestFit="1" customWidth="1"/>
    <col min="13314" max="13314" width="4.7265625" customWidth="1"/>
    <col min="13315" max="13315" width="12.54296875" customWidth="1"/>
    <col min="13316" max="13316" width="36.7265625" customWidth="1"/>
    <col min="13317" max="13317" width="40.81640625" customWidth="1"/>
    <col min="13318" max="13318" width="16.54296875" customWidth="1"/>
    <col min="13319" max="13319" width="6.54296875" customWidth="1"/>
    <col min="13320" max="13320" width="6.7265625" customWidth="1"/>
    <col min="13321" max="13322" width="7.26953125" customWidth="1"/>
    <col min="13323" max="13324" width="6.7265625" customWidth="1"/>
    <col min="13325" max="13325" width="7.453125" customWidth="1"/>
    <col min="13326" max="13329" width="6.7265625" customWidth="1"/>
    <col min="13330" max="13330" width="7.1796875" customWidth="1"/>
    <col min="13331" max="13331" width="6.81640625" customWidth="1"/>
    <col min="13332" max="13332" width="7.453125" customWidth="1"/>
    <col min="13333" max="13333" width="7.1796875" customWidth="1"/>
    <col min="13334" max="13334" width="8.1796875" customWidth="1"/>
    <col min="13335" max="13335" width="4.81640625" bestFit="1" customWidth="1"/>
    <col min="13570" max="13570" width="4.7265625" customWidth="1"/>
    <col min="13571" max="13571" width="12.54296875" customWidth="1"/>
    <col min="13572" max="13572" width="36.7265625" customWidth="1"/>
    <col min="13573" max="13573" width="40.81640625" customWidth="1"/>
    <col min="13574" max="13574" width="16.54296875" customWidth="1"/>
    <col min="13575" max="13575" width="6.54296875" customWidth="1"/>
    <col min="13576" max="13576" width="6.7265625" customWidth="1"/>
    <col min="13577" max="13578" width="7.26953125" customWidth="1"/>
    <col min="13579" max="13580" width="6.7265625" customWidth="1"/>
    <col min="13581" max="13581" width="7.453125" customWidth="1"/>
    <col min="13582" max="13585" width="6.7265625" customWidth="1"/>
    <col min="13586" max="13586" width="7.1796875" customWidth="1"/>
    <col min="13587" max="13587" width="6.81640625" customWidth="1"/>
    <col min="13588" max="13588" width="7.453125" customWidth="1"/>
    <col min="13589" max="13589" width="7.1796875" customWidth="1"/>
    <col min="13590" max="13590" width="8.1796875" customWidth="1"/>
    <col min="13591" max="13591" width="4.81640625" bestFit="1" customWidth="1"/>
    <col min="13826" max="13826" width="4.7265625" customWidth="1"/>
    <col min="13827" max="13827" width="12.54296875" customWidth="1"/>
    <col min="13828" max="13828" width="36.7265625" customWidth="1"/>
    <col min="13829" max="13829" width="40.81640625" customWidth="1"/>
    <col min="13830" max="13830" width="16.54296875" customWidth="1"/>
    <col min="13831" max="13831" width="6.54296875" customWidth="1"/>
    <col min="13832" max="13832" width="6.7265625" customWidth="1"/>
    <col min="13833" max="13834" width="7.26953125" customWidth="1"/>
    <col min="13835" max="13836" width="6.7265625" customWidth="1"/>
    <col min="13837" max="13837" width="7.453125" customWidth="1"/>
    <col min="13838" max="13841" width="6.7265625" customWidth="1"/>
    <col min="13842" max="13842" width="7.1796875" customWidth="1"/>
    <col min="13843" max="13843" width="6.81640625" customWidth="1"/>
    <col min="13844" max="13844" width="7.453125" customWidth="1"/>
    <col min="13845" max="13845" width="7.1796875" customWidth="1"/>
    <col min="13846" max="13846" width="8.1796875" customWidth="1"/>
    <col min="13847" max="13847" width="4.81640625" bestFit="1" customWidth="1"/>
    <col min="14082" max="14082" width="4.7265625" customWidth="1"/>
    <col min="14083" max="14083" width="12.54296875" customWidth="1"/>
    <col min="14084" max="14084" width="36.7265625" customWidth="1"/>
    <col min="14085" max="14085" width="40.81640625" customWidth="1"/>
    <col min="14086" max="14086" width="16.54296875" customWidth="1"/>
    <col min="14087" max="14087" width="6.54296875" customWidth="1"/>
    <col min="14088" max="14088" width="6.7265625" customWidth="1"/>
    <col min="14089" max="14090" width="7.26953125" customWidth="1"/>
    <col min="14091" max="14092" width="6.7265625" customWidth="1"/>
    <col min="14093" max="14093" width="7.453125" customWidth="1"/>
    <col min="14094" max="14097" width="6.7265625" customWidth="1"/>
    <col min="14098" max="14098" width="7.1796875" customWidth="1"/>
    <col min="14099" max="14099" width="6.81640625" customWidth="1"/>
    <col min="14100" max="14100" width="7.453125" customWidth="1"/>
    <col min="14101" max="14101" width="7.1796875" customWidth="1"/>
    <col min="14102" max="14102" width="8.1796875" customWidth="1"/>
    <col min="14103" max="14103" width="4.81640625" bestFit="1" customWidth="1"/>
    <col min="14338" max="14338" width="4.7265625" customWidth="1"/>
    <col min="14339" max="14339" width="12.54296875" customWidth="1"/>
    <col min="14340" max="14340" width="36.7265625" customWidth="1"/>
    <col min="14341" max="14341" width="40.81640625" customWidth="1"/>
    <col min="14342" max="14342" width="16.54296875" customWidth="1"/>
    <col min="14343" max="14343" width="6.54296875" customWidth="1"/>
    <col min="14344" max="14344" width="6.7265625" customWidth="1"/>
    <col min="14345" max="14346" width="7.26953125" customWidth="1"/>
    <col min="14347" max="14348" width="6.7265625" customWidth="1"/>
    <col min="14349" max="14349" width="7.453125" customWidth="1"/>
    <col min="14350" max="14353" width="6.7265625" customWidth="1"/>
    <col min="14354" max="14354" width="7.1796875" customWidth="1"/>
    <col min="14355" max="14355" width="6.81640625" customWidth="1"/>
    <col min="14356" max="14356" width="7.453125" customWidth="1"/>
    <col min="14357" max="14357" width="7.1796875" customWidth="1"/>
    <col min="14358" max="14358" width="8.1796875" customWidth="1"/>
    <col min="14359" max="14359" width="4.81640625" bestFit="1" customWidth="1"/>
    <col min="14594" max="14594" width="4.7265625" customWidth="1"/>
    <col min="14595" max="14595" width="12.54296875" customWidth="1"/>
    <col min="14596" max="14596" width="36.7265625" customWidth="1"/>
    <col min="14597" max="14597" width="40.81640625" customWidth="1"/>
    <col min="14598" max="14598" width="16.54296875" customWidth="1"/>
    <col min="14599" max="14599" width="6.54296875" customWidth="1"/>
    <col min="14600" max="14600" width="6.7265625" customWidth="1"/>
    <col min="14601" max="14602" width="7.26953125" customWidth="1"/>
    <col min="14603" max="14604" width="6.7265625" customWidth="1"/>
    <col min="14605" max="14605" width="7.453125" customWidth="1"/>
    <col min="14606" max="14609" width="6.7265625" customWidth="1"/>
    <col min="14610" max="14610" width="7.1796875" customWidth="1"/>
    <col min="14611" max="14611" width="6.81640625" customWidth="1"/>
    <col min="14612" max="14612" width="7.453125" customWidth="1"/>
    <col min="14613" max="14613" width="7.1796875" customWidth="1"/>
    <col min="14614" max="14614" width="8.1796875" customWidth="1"/>
    <col min="14615" max="14615" width="4.81640625" bestFit="1" customWidth="1"/>
    <col min="14850" max="14850" width="4.7265625" customWidth="1"/>
    <col min="14851" max="14851" width="12.54296875" customWidth="1"/>
    <col min="14852" max="14852" width="36.7265625" customWidth="1"/>
    <col min="14853" max="14853" width="40.81640625" customWidth="1"/>
    <col min="14854" max="14854" width="16.54296875" customWidth="1"/>
    <col min="14855" max="14855" width="6.54296875" customWidth="1"/>
    <col min="14856" max="14856" width="6.7265625" customWidth="1"/>
    <col min="14857" max="14858" width="7.26953125" customWidth="1"/>
    <col min="14859" max="14860" width="6.7265625" customWidth="1"/>
    <col min="14861" max="14861" width="7.453125" customWidth="1"/>
    <col min="14862" max="14865" width="6.7265625" customWidth="1"/>
    <col min="14866" max="14866" width="7.1796875" customWidth="1"/>
    <col min="14867" max="14867" width="6.81640625" customWidth="1"/>
    <col min="14868" max="14868" width="7.453125" customWidth="1"/>
    <col min="14869" max="14869" width="7.1796875" customWidth="1"/>
    <col min="14870" max="14870" width="8.1796875" customWidth="1"/>
    <col min="14871" max="14871" width="4.81640625" bestFit="1" customWidth="1"/>
    <col min="15106" max="15106" width="4.7265625" customWidth="1"/>
    <col min="15107" max="15107" width="12.54296875" customWidth="1"/>
    <col min="15108" max="15108" width="36.7265625" customWidth="1"/>
    <col min="15109" max="15109" width="40.81640625" customWidth="1"/>
    <col min="15110" max="15110" width="16.54296875" customWidth="1"/>
    <col min="15111" max="15111" width="6.54296875" customWidth="1"/>
    <col min="15112" max="15112" width="6.7265625" customWidth="1"/>
    <col min="15113" max="15114" width="7.26953125" customWidth="1"/>
    <col min="15115" max="15116" width="6.7265625" customWidth="1"/>
    <col min="15117" max="15117" width="7.453125" customWidth="1"/>
    <col min="15118" max="15121" width="6.7265625" customWidth="1"/>
    <col min="15122" max="15122" width="7.1796875" customWidth="1"/>
    <col min="15123" max="15123" width="6.81640625" customWidth="1"/>
    <col min="15124" max="15124" width="7.453125" customWidth="1"/>
    <col min="15125" max="15125" width="7.1796875" customWidth="1"/>
    <col min="15126" max="15126" width="8.1796875" customWidth="1"/>
    <col min="15127" max="15127" width="4.81640625" bestFit="1" customWidth="1"/>
    <col min="15362" max="15362" width="4.7265625" customWidth="1"/>
    <col min="15363" max="15363" width="12.54296875" customWidth="1"/>
    <col min="15364" max="15364" width="36.7265625" customWidth="1"/>
    <col min="15365" max="15365" width="40.81640625" customWidth="1"/>
    <col min="15366" max="15366" width="16.54296875" customWidth="1"/>
    <col min="15367" max="15367" width="6.54296875" customWidth="1"/>
    <col min="15368" max="15368" width="6.7265625" customWidth="1"/>
    <col min="15369" max="15370" width="7.26953125" customWidth="1"/>
    <col min="15371" max="15372" width="6.7265625" customWidth="1"/>
    <col min="15373" max="15373" width="7.453125" customWidth="1"/>
    <col min="15374" max="15377" width="6.7265625" customWidth="1"/>
    <col min="15378" max="15378" width="7.1796875" customWidth="1"/>
    <col min="15379" max="15379" width="6.81640625" customWidth="1"/>
    <col min="15380" max="15380" width="7.453125" customWidth="1"/>
    <col min="15381" max="15381" width="7.1796875" customWidth="1"/>
    <col min="15382" max="15382" width="8.1796875" customWidth="1"/>
    <col min="15383" max="15383" width="4.81640625" bestFit="1" customWidth="1"/>
    <col min="15618" max="15618" width="4.7265625" customWidth="1"/>
    <col min="15619" max="15619" width="12.54296875" customWidth="1"/>
    <col min="15620" max="15620" width="36.7265625" customWidth="1"/>
    <col min="15621" max="15621" width="40.81640625" customWidth="1"/>
    <col min="15622" max="15622" width="16.54296875" customWidth="1"/>
    <col min="15623" max="15623" width="6.54296875" customWidth="1"/>
    <col min="15624" max="15624" width="6.7265625" customWidth="1"/>
    <col min="15625" max="15626" width="7.26953125" customWidth="1"/>
    <col min="15627" max="15628" width="6.7265625" customWidth="1"/>
    <col min="15629" max="15629" width="7.453125" customWidth="1"/>
    <col min="15630" max="15633" width="6.7265625" customWidth="1"/>
    <col min="15634" max="15634" width="7.1796875" customWidth="1"/>
    <col min="15635" max="15635" width="6.81640625" customWidth="1"/>
    <col min="15636" max="15636" width="7.453125" customWidth="1"/>
    <col min="15637" max="15637" width="7.1796875" customWidth="1"/>
    <col min="15638" max="15638" width="8.1796875" customWidth="1"/>
    <col min="15639" max="15639" width="4.81640625" bestFit="1" customWidth="1"/>
    <col min="15874" max="15874" width="4.7265625" customWidth="1"/>
    <col min="15875" max="15875" width="12.54296875" customWidth="1"/>
    <col min="15876" max="15876" width="36.7265625" customWidth="1"/>
    <col min="15877" max="15877" width="40.81640625" customWidth="1"/>
    <col min="15878" max="15878" width="16.54296875" customWidth="1"/>
    <col min="15879" max="15879" width="6.54296875" customWidth="1"/>
    <col min="15880" max="15880" width="6.7265625" customWidth="1"/>
    <col min="15881" max="15882" width="7.26953125" customWidth="1"/>
    <col min="15883" max="15884" width="6.7265625" customWidth="1"/>
    <col min="15885" max="15885" width="7.453125" customWidth="1"/>
    <col min="15886" max="15889" width="6.7265625" customWidth="1"/>
    <col min="15890" max="15890" width="7.1796875" customWidth="1"/>
    <col min="15891" max="15891" width="6.81640625" customWidth="1"/>
    <col min="15892" max="15892" width="7.453125" customWidth="1"/>
    <col min="15893" max="15893" width="7.1796875" customWidth="1"/>
    <col min="15894" max="15894" width="8.1796875" customWidth="1"/>
    <col min="15895" max="15895" width="4.81640625" bestFit="1" customWidth="1"/>
    <col min="16130" max="16130" width="4.7265625" customWidth="1"/>
    <col min="16131" max="16131" width="12.54296875" customWidth="1"/>
    <col min="16132" max="16132" width="36.7265625" customWidth="1"/>
    <col min="16133" max="16133" width="40.81640625" customWidth="1"/>
    <col min="16134" max="16134" width="16.54296875" customWidth="1"/>
    <col min="16135" max="16135" width="6.54296875" customWidth="1"/>
    <col min="16136" max="16136" width="6.7265625" customWidth="1"/>
    <col min="16137" max="16138" width="7.26953125" customWidth="1"/>
    <col min="16139" max="16140" width="6.7265625" customWidth="1"/>
    <col min="16141" max="16141" width="7.453125" customWidth="1"/>
    <col min="16142" max="16145" width="6.7265625" customWidth="1"/>
    <col min="16146" max="16146" width="7.1796875" customWidth="1"/>
    <col min="16147" max="16147" width="6.81640625" customWidth="1"/>
    <col min="16148" max="16148" width="7.453125" customWidth="1"/>
    <col min="16149" max="16149" width="7.1796875" customWidth="1"/>
    <col min="16150" max="16150" width="8.1796875" customWidth="1"/>
    <col min="16151" max="16151" width="4.81640625" bestFit="1" customWidth="1"/>
  </cols>
  <sheetData>
    <row r="1" spans="2:24" s="25" customFormat="1" x14ac:dyDescent="0.25"/>
    <row r="2" spans="2:24" ht="13" x14ac:dyDescent="0.3">
      <c r="B2" s="51" t="s">
        <v>47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2:24" s="22" customFormat="1" ht="37.9" customHeight="1" x14ac:dyDescent="0.25">
      <c r="B3" s="26" t="s">
        <v>13</v>
      </c>
      <c r="C3" s="26" t="s">
        <v>26</v>
      </c>
      <c r="D3" s="26" t="s">
        <v>0</v>
      </c>
      <c r="E3" s="26" t="s">
        <v>1</v>
      </c>
      <c r="F3" s="26" t="s">
        <v>94</v>
      </c>
      <c r="G3" s="26" t="s">
        <v>2</v>
      </c>
      <c r="H3" s="26" t="s">
        <v>3</v>
      </c>
      <c r="I3" s="26" t="s">
        <v>5</v>
      </c>
      <c r="J3" s="26" t="s">
        <v>17</v>
      </c>
      <c r="K3" s="26" t="s">
        <v>18</v>
      </c>
      <c r="L3" s="26" t="s">
        <v>14</v>
      </c>
      <c r="M3" s="26" t="s">
        <v>19</v>
      </c>
      <c r="N3" s="26" t="s">
        <v>16</v>
      </c>
      <c r="O3" s="26" t="s">
        <v>4</v>
      </c>
      <c r="P3" s="38" t="s">
        <v>36</v>
      </c>
      <c r="Q3" s="38" t="s">
        <v>37</v>
      </c>
      <c r="R3" s="38" t="s">
        <v>20</v>
      </c>
      <c r="S3" s="38" t="s">
        <v>38</v>
      </c>
      <c r="T3" s="38" t="s">
        <v>39</v>
      </c>
      <c r="U3" s="38" t="s">
        <v>40</v>
      </c>
      <c r="V3" s="38" t="s">
        <v>41</v>
      </c>
      <c r="W3" s="38" t="s">
        <v>42</v>
      </c>
      <c r="X3" s="30" t="s">
        <v>25</v>
      </c>
    </row>
    <row r="4" spans="2:24" ht="14.5" x14ac:dyDescent="0.35">
      <c r="B4" s="27">
        <v>1</v>
      </c>
      <c r="C4" s="35">
        <v>20</v>
      </c>
      <c r="D4" s="41" t="s">
        <v>48</v>
      </c>
      <c r="E4" s="36" t="s">
        <v>95</v>
      </c>
      <c r="F4" s="36" t="s">
        <v>96</v>
      </c>
      <c r="G4" s="28" t="s">
        <v>164</v>
      </c>
      <c r="H4" s="27" t="s">
        <v>165</v>
      </c>
      <c r="I4" s="34">
        <v>0</v>
      </c>
      <c r="J4" s="33">
        <v>7</v>
      </c>
      <c r="K4" s="29">
        <v>1</v>
      </c>
      <c r="L4" s="29">
        <v>0</v>
      </c>
      <c r="M4" s="29">
        <v>0</v>
      </c>
      <c r="N4" s="29">
        <v>0</v>
      </c>
      <c r="O4" s="27">
        <v>0</v>
      </c>
      <c r="P4" s="39">
        <v>0</v>
      </c>
      <c r="Q4" s="39">
        <v>0</v>
      </c>
      <c r="R4" s="39">
        <v>0</v>
      </c>
      <c r="S4" s="39">
        <v>0</v>
      </c>
      <c r="T4" s="39">
        <v>0</v>
      </c>
      <c r="U4" s="39">
        <v>0</v>
      </c>
      <c r="V4" s="39">
        <v>0</v>
      </c>
      <c r="W4" s="39">
        <v>0</v>
      </c>
      <c r="X4" s="40" t="s">
        <v>33</v>
      </c>
    </row>
    <row r="5" spans="2:24" ht="14.5" x14ac:dyDescent="0.35">
      <c r="B5" s="27">
        <v>2</v>
      </c>
      <c r="C5" s="35">
        <v>714</v>
      </c>
      <c r="D5" s="41" t="s">
        <v>49</v>
      </c>
      <c r="E5" s="36" t="s">
        <v>97</v>
      </c>
      <c r="F5" s="36" t="s">
        <v>96</v>
      </c>
      <c r="G5" s="28" t="s">
        <v>166</v>
      </c>
      <c r="H5" s="27" t="s">
        <v>165</v>
      </c>
      <c r="I5" s="34">
        <v>0</v>
      </c>
      <c r="J5" s="33">
        <v>3</v>
      </c>
      <c r="K5" s="29">
        <v>0</v>
      </c>
      <c r="L5" s="29">
        <v>0</v>
      </c>
      <c r="M5" s="29">
        <v>0</v>
      </c>
      <c r="N5" s="29">
        <v>0</v>
      </c>
      <c r="O5" s="27">
        <v>0</v>
      </c>
      <c r="P5" s="39">
        <v>0</v>
      </c>
      <c r="Q5" s="39">
        <v>0</v>
      </c>
      <c r="R5" s="39">
        <v>0</v>
      </c>
      <c r="S5" s="39">
        <v>0</v>
      </c>
      <c r="T5" s="39">
        <v>0</v>
      </c>
      <c r="U5" s="39">
        <v>0</v>
      </c>
      <c r="V5" s="39">
        <v>0</v>
      </c>
      <c r="W5" s="39">
        <v>0</v>
      </c>
      <c r="X5" s="40" t="s">
        <v>33</v>
      </c>
    </row>
    <row r="6" spans="2:24" ht="14.5" x14ac:dyDescent="0.35">
      <c r="B6" s="27">
        <v>3</v>
      </c>
      <c r="C6" s="35">
        <v>715</v>
      </c>
      <c r="D6" s="41" t="s">
        <v>50</v>
      </c>
      <c r="E6" s="36" t="s">
        <v>98</v>
      </c>
      <c r="F6" s="36" t="s">
        <v>96</v>
      </c>
      <c r="G6" s="28" t="s">
        <v>167</v>
      </c>
      <c r="H6" s="27" t="s">
        <v>165</v>
      </c>
      <c r="I6" s="34">
        <v>1</v>
      </c>
      <c r="J6" s="33">
        <v>0</v>
      </c>
      <c r="K6" s="29">
        <v>1</v>
      </c>
      <c r="L6" s="29">
        <v>0</v>
      </c>
      <c r="M6" s="29">
        <v>0</v>
      </c>
      <c r="N6" s="29">
        <v>0</v>
      </c>
      <c r="O6" s="27">
        <v>0</v>
      </c>
      <c r="P6" s="39">
        <v>0</v>
      </c>
      <c r="Q6" s="39">
        <v>0</v>
      </c>
      <c r="R6" s="39">
        <v>0</v>
      </c>
      <c r="S6" s="39">
        <v>0</v>
      </c>
      <c r="T6" s="39">
        <v>0</v>
      </c>
      <c r="U6" s="39">
        <v>0</v>
      </c>
      <c r="V6" s="39">
        <v>0</v>
      </c>
      <c r="W6" s="39">
        <v>0</v>
      </c>
      <c r="X6" s="40" t="s">
        <v>33</v>
      </c>
    </row>
    <row r="7" spans="2:24" ht="14.5" x14ac:dyDescent="0.35">
      <c r="B7" s="27">
        <v>4</v>
      </c>
      <c r="C7" s="35">
        <v>1043</v>
      </c>
      <c r="D7" s="41" t="s">
        <v>51</v>
      </c>
      <c r="E7" s="36" t="s">
        <v>99</v>
      </c>
      <c r="F7" s="36" t="s">
        <v>96</v>
      </c>
      <c r="G7" s="28" t="s">
        <v>164</v>
      </c>
      <c r="H7" s="27" t="s">
        <v>165</v>
      </c>
      <c r="I7" s="34">
        <v>0</v>
      </c>
      <c r="J7" s="33">
        <v>4</v>
      </c>
      <c r="K7" s="29">
        <v>0</v>
      </c>
      <c r="L7" s="29">
        <v>0</v>
      </c>
      <c r="M7" s="29">
        <v>0</v>
      </c>
      <c r="N7" s="29">
        <v>0</v>
      </c>
      <c r="O7" s="27">
        <v>0</v>
      </c>
      <c r="P7" s="39">
        <v>0</v>
      </c>
      <c r="Q7" s="39">
        <v>0</v>
      </c>
      <c r="R7" s="39">
        <v>0</v>
      </c>
      <c r="S7" s="39">
        <v>0</v>
      </c>
      <c r="T7" s="39">
        <v>0</v>
      </c>
      <c r="U7" s="39">
        <v>0</v>
      </c>
      <c r="V7" s="39">
        <v>0</v>
      </c>
      <c r="W7" s="39">
        <v>0</v>
      </c>
      <c r="X7" s="40" t="s">
        <v>33</v>
      </c>
    </row>
    <row r="8" spans="2:24" ht="29" x14ac:dyDescent="0.35">
      <c r="B8" s="27">
        <v>5</v>
      </c>
      <c r="C8" s="35">
        <v>1300</v>
      </c>
      <c r="D8" s="41" t="s">
        <v>52</v>
      </c>
      <c r="E8" s="36" t="s">
        <v>100</v>
      </c>
      <c r="F8" s="36" t="s">
        <v>101</v>
      </c>
      <c r="G8" s="28" t="s">
        <v>164</v>
      </c>
      <c r="H8" s="27" t="s">
        <v>165</v>
      </c>
      <c r="I8" s="34">
        <v>0</v>
      </c>
      <c r="J8" s="33">
        <v>4</v>
      </c>
      <c r="K8" s="29">
        <v>0</v>
      </c>
      <c r="L8" s="29">
        <v>0</v>
      </c>
      <c r="M8" s="29">
        <v>0</v>
      </c>
      <c r="N8" s="29">
        <v>0</v>
      </c>
      <c r="O8" s="27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  <c r="V8" s="39">
        <v>0</v>
      </c>
      <c r="W8" s="39">
        <v>0</v>
      </c>
      <c r="X8" s="40" t="s">
        <v>33</v>
      </c>
    </row>
    <row r="9" spans="2:24" ht="14.5" x14ac:dyDescent="0.35">
      <c r="B9" s="27">
        <v>6</v>
      </c>
      <c r="C9" s="35">
        <v>1302</v>
      </c>
      <c r="D9" s="41" t="s">
        <v>53</v>
      </c>
      <c r="E9" s="36" t="s">
        <v>102</v>
      </c>
      <c r="F9" s="36" t="s">
        <v>103</v>
      </c>
      <c r="G9" s="28" t="s">
        <v>164</v>
      </c>
      <c r="H9" s="27" t="s">
        <v>165</v>
      </c>
      <c r="I9" s="34">
        <v>0</v>
      </c>
      <c r="J9" s="33">
        <v>3</v>
      </c>
      <c r="K9" s="29">
        <v>0</v>
      </c>
      <c r="L9" s="29">
        <v>0</v>
      </c>
      <c r="M9" s="29">
        <v>0</v>
      </c>
      <c r="N9" s="29">
        <v>0</v>
      </c>
      <c r="O9" s="27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40" t="s">
        <v>33</v>
      </c>
    </row>
    <row r="10" spans="2:24" ht="14.5" x14ac:dyDescent="0.35">
      <c r="B10" s="27">
        <v>7</v>
      </c>
      <c r="C10" s="35">
        <v>1457</v>
      </c>
      <c r="D10" s="41" t="s">
        <v>54</v>
      </c>
      <c r="E10" s="36" t="s">
        <v>104</v>
      </c>
      <c r="F10" s="36" t="s">
        <v>96</v>
      </c>
      <c r="G10" s="28" t="s">
        <v>164</v>
      </c>
      <c r="H10" s="27" t="s">
        <v>165</v>
      </c>
      <c r="I10" s="34">
        <v>4</v>
      </c>
      <c r="J10" s="33">
        <v>0</v>
      </c>
      <c r="K10" s="29">
        <v>0</v>
      </c>
      <c r="L10" s="29">
        <v>0</v>
      </c>
      <c r="M10" s="29">
        <v>0</v>
      </c>
      <c r="N10" s="29">
        <v>0</v>
      </c>
      <c r="O10" s="27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40" t="s">
        <v>33</v>
      </c>
    </row>
    <row r="11" spans="2:24" ht="26" x14ac:dyDescent="0.35">
      <c r="B11" s="27">
        <v>8</v>
      </c>
      <c r="C11" s="35">
        <v>1548</v>
      </c>
      <c r="D11" s="41" t="s">
        <v>55</v>
      </c>
      <c r="E11" s="37" t="s">
        <v>105</v>
      </c>
      <c r="F11" s="37" t="s">
        <v>106</v>
      </c>
      <c r="G11" s="28" t="s">
        <v>164</v>
      </c>
      <c r="H11" s="27" t="s">
        <v>165</v>
      </c>
      <c r="I11" s="34">
        <v>0</v>
      </c>
      <c r="J11" s="33">
        <v>2</v>
      </c>
      <c r="K11" s="29">
        <v>1</v>
      </c>
      <c r="L11" s="29">
        <v>0</v>
      </c>
      <c r="M11" s="29">
        <v>0</v>
      </c>
      <c r="N11" s="29">
        <v>0</v>
      </c>
      <c r="O11" s="27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40" t="s">
        <v>33</v>
      </c>
    </row>
    <row r="12" spans="2:24" ht="14.5" x14ac:dyDescent="0.35">
      <c r="B12" s="27">
        <v>9</v>
      </c>
      <c r="C12" s="35">
        <v>1549</v>
      </c>
      <c r="D12" s="41" t="s">
        <v>56</v>
      </c>
      <c r="E12" s="37" t="s">
        <v>107</v>
      </c>
      <c r="F12" s="37" t="s">
        <v>108</v>
      </c>
      <c r="G12" s="28" t="s">
        <v>164</v>
      </c>
      <c r="H12" s="27" t="s">
        <v>165</v>
      </c>
      <c r="I12" s="34">
        <v>0</v>
      </c>
      <c r="J12" s="33">
        <v>4</v>
      </c>
      <c r="K12" s="29">
        <v>0</v>
      </c>
      <c r="L12" s="29">
        <v>0</v>
      </c>
      <c r="M12" s="29">
        <v>0</v>
      </c>
      <c r="N12" s="29">
        <v>0</v>
      </c>
      <c r="O12" s="27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40" t="s">
        <v>33</v>
      </c>
    </row>
    <row r="13" spans="2:24" ht="14.5" x14ac:dyDescent="0.35">
      <c r="B13" s="27">
        <v>10</v>
      </c>
      <c r="C13" s="35">
        <v>1766</v>
      </c>
      <c r="D13" s="41" t="s">
        <v>57</v>
      </c>
      <c r="E13" s="31" t="s">
        <v>109</v>
      </c>
      <c r="F13" s="31" t="s">
        <v>110</v>
      </c>
      <c r="G13" s="28" t="s">
        <v>164</v>
      </c>
      <c r="H13" s="27" t="s">
        <v>165</v>
      </c>
      <c r="I13" s="34">
        <v>1</v>
      </c>
      <c r="J13" s="33">
        <v>0</v>
      </c>
      <c r="K13" s="29">
        <v>1</v>
      </c>
      <c r="L13" s="29">
        <v>0</v>
      </c>
      <c r="M13" s="29">
        <v>0</v>
      </c>
      <c r="N13" s="29">
        <v>0</v>
      </c>
      <c r="O13" s="27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40" t="s">
        <v>33</v>
      </c>
    </row>
    <row r="14" spans="2:24" ht="14.5" x14ac:dyDescent="0.35">
      <c r="B14" s="27">
        <v>11</v>
      </c>
      <c r="C14" s="35">
        <v>2656</v>
      </c>
      <c r="D14" s="41" t="s">
        <v>58</v>
      </c>
      <c r="E14" s="31" t="s">
        <v>111</v>
      </c>
      <c r="F14" s="31" t="s">
        <v>96</v>
      </c>
      <c r="G14" s="28" t="s">
        <v>164</v>
      </c>
      <c r="H14" s="27" t="s">
        <v>165</v>
      </c>
      <c r="I14" s="34">
        <v>0</v>
      </c>
      <c r="J14" s="33">
        <v>0</v>
      </c>
      <c r="K14" s="29">
        <v>0</v>
      </c>
      <c r="L14" s="29">
        <v>0</v>
      </c>
      <c r="M14" s="29">
        <v>0</v>
      </c>
      <c r="N14" s="29">
        <v>0</v>
      </c>
      <c r="O14" s="27">
        <v>1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40" t="s">
        <v>33</v>
      </c>
    </row>
    <row r="15" spans="2:24" ht="14.5" x14ac:dyDescent="0.35">
      <c r="B15" s="27">
        <v>12</v>
      </c>
      <c r="C15" s="35">
        <v>2686</v>
      </c>
      <c r="D15" s="41" t="s">
        <v>59</v>
      </c>
      <c r="E15" s="31" t="s">
        <v>112</v>
      </c>
      <c r="F15" s="31" t="s">
        <v>96</v>
      </c>
      <c r="G15" s="28" t="s">
        <v>164</v>
      </c>
      <c r="H15" s="27" t="s">
        <v>165</v>
      </c>
      <c r="I15" s="34">
        <v>2</v>
      </c>
      <c r="J15" s="33">
        <v>0</v>
      </c>
      <c r="K15" s="29">
        <v>0</v>
      </c>
      <c r="L15" s="29">
        <v>0</v>
      </c>
      <c r="M15" s="29">
        <v>0</v>
      </c>
      <c r="N15" s="29">
        <v>0</v>
      </c>
      <c r="O15" s="27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40" t="s">
        <v>33</v>
      </c>
    </row>
    <row r="16" spans="2:24" ht="14.5" x14ac:dyDescent="0.35">
      <c r="B16" s="27">
        <v>13</v>
      </c>
      <c r="C16" s="35">
        <v>2853</v>
      </c>
      <c r="D16" s="41" t="s">
        <v>60</v>
      </c>
      <c r="E16" s="31" t="s">
        <v>113</v>
      </c>
      <c r="F16" s="31" t="s">
        <v>114</v>
      </c>
      <c r="G16" s="28" t="s">
        <v>164</v>
      </c>
      <c r="H16" s="27" t="s">
        <v>165</v>
      </c>
      <c r="I16" s="34">
        <v>0</v>
      </c>
      <c r="J16" s="33">
        <v>4</v>
      </c>
      <c r="K16" s="29">
        <v>0</v>
      </c>
      <c r="L16" s="29">
        <v>0</v>
      </c>
      <c r="M16" s="29">
        <v>0</v>
      </c>
      <c r="N16" s="29">
        <v>0</v>
      </c>
      <c r="O16" s="27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40" t="s">
        <v>33</v>
      </c>
    </row>
    <row r="17" spans="2:24" ht="14.5" x14ac:dyDescent="0.35">
      <c r="B17" s="27">
        <v>14</v>
      </c>
      <c r="C17" s="35">
        <v>2897</v>
      </c>
      <c r="D17" s="41" t="s">
        <v>61</v>
      </c>
      <c r="E17" s="31" t="s">
        <v>115</v>
      </c>
      <c r="F17" s="31" t="s">
        <v>116</v>
      </c>
      <c r="G17" s="28" t="s">
        <v>164</v>
      </c>
      <c r="H17" s="27" t="s">
        <v>165</v>
      </c>
      <c r="I17" s="34">
        <v>0</v>
      </c>
      <c r="J17" s="33">
        <v>4</v>
      </c>
      <c r="K17" s="29">
        <v>0</v>
      </c>
      <c r="L17" s="29">
        <v>0</v>
      </c>
      <c r="M17" s="29">
        <v>0</v>
      </c>
      <c r="N17" s="29">
        <v>0</v>
      </c>
      <c r="O17" s="27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40" t="s">
        <v>33</v>
      </c>
    </row>
    <row r="18" spans="2:24" ht="14.5" x14ac:dyDescent="0.35">
      <c r="B18" s="27">
        <v>15</v>
      </c>
      <c r="C18" s="35">
        <v>2971</v>
      </c>
      <c r="D18" s="41" t="s">
        <v>62</v>
      </c>
      <c r="E18" s="31" t="s">
        <v>117</v>
      </c>
      <c r="F18" s="31" t="s">
        <v>96</v>
      </c>
      <c r="G18" s="28" t="s">
        <v>168</v>
      </c>
      <c r="H18" s="27" t="s">
        <v>165</v>
      </c>
      <c r="I18" s="34">
        <v>0</v>
      </c>
      <c r="J18" s="33">
        <v>3</v>
      </c>
      <c r="K18" s="29">
        <v>0</v>
      </c>
      <c r="L18" s="29">
        <v>0</v>
      </c>
      <c r="M18" s="29">
        <v>0</v>
      </c>
      <c r="N18" s="29">
        <v>0</v>
      </c>
      <c r="O18" s="27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40" t="s">
        <v>33</v>
      </c>
    </row>
    <row r="19" spans="2:24" ht="14.5" x14ac:dyDescent="0.35">
      <c r="B19" s="27">
        <v>16</v>
      </c>
      <c r="C19" s="35">
        <v>2980</v>
      </c>
      <c r="D19" s="41" t="s">
        <v>63</v>
      </c>
      <c r="E19" s="31" t="s">
        <v>118</v>
      </c>
      <c r="F19" s="31" t="s">
        <v>119</v>
      </c>
      <c r="G19" s="28" t="s">
        <v>164</v>
      </c>
      <c r="H19" s="27" t="s">
        <v>165</v>
      </c>
      <c r="I19" s="34">
        <v>2</v>
      </c>
      <c r="J19" s="33">
        <v>0</v>
      </c>
      <c r="K19" s="29">
        <v>1</v>
      </c>
      <c r="L19" s="29">
        <v>0</v>
      </c>
      <c r="M19" s="29">
        <v>0</v>
      </c>
      <c r="N19" s="29">
        <v>0</v>
      </c>
      <c r="O19" s="27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40" t="s">
        <v>33</v>
      </c>
    </row>
    <row r="20" spans="2:24" ht="14.5" x14ac:dyDescent="0.35">
      <c r="B20" s="27">
        <v>17</v>
      </c>
      <c r="C20" s="35">
        <v>2987</v>
      </c>
      <c r="D20" s="41" t="s">
        <v>64</v>
      </c>
      <c r="E20" s="32" t="s">
        <v>120</v>
      </c>
      <c r="F20" s="32" t="s">
        <v>121</v>
      </c>
      <c r="G20" s="28" t="s">
        <v>164</v>
      </c>
      <c r="H20" s="27" t="s">
        <v>165</v>
      </c>
      <c r="I20" s="34">
        <v>0</v>
      </c>
      <c r="J20" s="33">
        <v>4</v>
      </c>
      <c r="K20" s="29">
        <v>0</v>
      </c>
      <c r="L20" s="29">
        <v>0</v>
      </c>
      <c r="M20" s="29">
        <v>0</v>
      </c>
      <c r="N20" s="29">
        <v>0</v>
      </c>
      <c r="O20" s="27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40" t="s">
        <v>33</v>
      </c>
    </row>
    <row r="21" spans="2:24" ht="14.5" x14ac:dyDescent="0.35">
      <c r="B21" s="27">
        <v>18</v>
      </c>
      <c r="C21" s="35">
        <v>3040</v>
      </c>
      <c r="D21" s="41" t="s">
        <v>65</v>
      </c>
      <c r="E21" s="36" t="s">
        <v>122</v>
      </c>
      <c r="F21" s="36" t="s">
        <v>110</v>
      </c>
      <c r="G21" s="28" t="s">
        <v>164</v>
      </c>
      <c r="H21" s="27" t="s">
        <v>165</v>
      </c>
      <c r="I21" s="34">
        <v>0</v>
      </c>
      <c r="J21" s="33">
        <v>3</v>
      </c>
      <c r="K21" s="29">
        <v>0</v>
      </c>
      <c r="L21" s="29">
        <v>0</v>
      </c>
      <c r="M21" s="29">
        <v>0</v>
      </c>
      <c r="N21" s="29">
        <v>0</v>
      </c>
      <c r="O21" s="27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40" t="s">
        <v>33</v>
      </c>
    </row>
    <row r="22" spans="2:24" ht="26" x14ac:dyDescent="0.35">
      <c r="B22" s="27">
        <v>19</v>
      </c>
      <c r="C22" s="35">
        <v>3196</v>
      </c>
      <c r="D22" s="41" t="s">
        <v>66</v>
      </c>
      <c r="E22" s="31" t="s">
        <v>123</v>
      </c>
      <c r="F22" s="31" t="s">
        <v>124</v>
      </c>
      <c r="G22" s="28" t="s">
        <v>169</v>
      </c>
      <c r="H22" s="27" t="s">
        <v>165</v>
      </c>
      <c r="I22" s="34">
        <v>0</v>
      </c>
      <c r="J22" s="33">
        <v>3</v>
      </c>
      <c r="K22" s="29">
        <v>0</v>
      </c>
      <c r="L22" s="29">
        <v>0</v>
      </c>
      <c r="M22" s="29">
        <v>0</v>
      </c>
      <c r="N22" s="29">
        <v>0</v>
      </c>
      <c r="O22" s="27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40" t="s">
        <v>33</v>
      </c>
    </row>
    <row r="23" spans="2:24" ht="14.5" x14ac:dyDescent="0.35">
      <c r="B23" s="27">
        <v>20</v>
      </c>
      <c r="C23" s="35">
        <v>3205</v>
      </c>
      <c r="D23" s="41" t="s">
        <v>67</v>
      </c>
      <c r="E23" s="31" t="s">
        <v>125</v>
      </c>
      <c r="F23" s="31" t="s">
        <v>126</v>
      </c>
      <c r="G23" s="28" t="s">
        <v>164</v>
      </c>
      <c r="H23" s="27" t="s">
        <v>165</v>
      </c>
      <c r="I23" s="34">
        <v>0</v>
      </c>
      <c r="J23" s="33">
        <v>4</v>
      </c>
      <c r="K23" s="29">
        <v>0</v>
      </c>
      <c r="L23" s="29">
        <v>0</v>
      </c>
      <c r="M23" s="29">
        <v>0</v>
      </c>
      <c r="N23" s="29">
        <v>0</v>
      </c>
      <c r="O23" s="27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40" t="s">
        <v>33</v>
      </c>
    </row>
    <row r="24" spans="2:24" ht="26" x14ac:dyDescent="0.35">
      <c r="B24" s="27">
        <v>21</v>
      </c>
      <c r="C24" s="35">
        <v>3219</v>
      </c>
      <c r="D24" s="41" t="s">
        <v>68</v>
      </c>
      <c r="E24" s="31" t="s">
        <v>127</v>
      </c>
      <c r="F24" s="31" t="s">
        <v>128</v>
      </c>
      <c r="G24" s="28" t="s">
        <v>164</v>
      </c>
      <c r="H24" s="27" t="s">
        <v>165</v>
      </c>
      <c r="I24" s="34">
        <v>0</v>
      </c>
      <c r="J24" s="33">
        <v>3</v>
      </c>
      <c r="K24" s="29">
        <v>0</v>
      </c>
      <c r="L24" s="29">
        <v>0</v>
      </c>
      <c r="M24" s="29">
        <v>0</v>
      </c>
      <c r="N24" s="29">
        <v>0</v>
      </c>
      <c r="O24" s="27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40" t="s">
        <v>33</v>
      </c>
    </row>
    <row r="25" spans="2:24" ht="14.5" x14ac:dyDescent="0.35">
      <c r="B25" s="27">
        <v>22</v>
      </c>
      <c r="C25" s="35">
        <v>3236</v>
      </c>
      <c r="D25" s="41" t="s">
        <v>69</v>
      </c>
      <c r="E25" s="37" t="s">
        <v>129</v>
      </c>
      <c r="F25" s="37" t="s">
        <v>96</v>
      </c>
      <c r="G25" s="28" t="s">
        <v>170</v>
      </c>
      <c r="H25" s="27" t="s">
        <v>165</v>
      </c>
      <c r="I25" s="34">
        <v>0</v>
      </c>
      <c r="J25" s="33">
        <v>3</v>
      </c>
      <c r="K25" s="29">
        <v>0</v>
      </c>
      <c r="L25" s="29">
        <v>0</v>
      </c>
      <c r="M25" s="29">
        <v>0</v>
      </c>
      <c r="N25" s="29">
        <v>0</v>
      </c>
      <c r="O25" s="27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40" t="s">
        <v>33</v>
      </c>
    </row>
    <row r="26" spans="2:24" ht="26" x14ac:dyDescent="0.35">
      <c r="B26" s="27">
        <v>23</v>
      </c>
      <c r="C26" s="35">
        <v>3349</v>
      </c>
      <c r="D26" s="41" t="s">
        <v>70</v>
      </c>
      <c r="E26" s="31" t="s">
        <v>130</v>
      </c>
      <c r="F26" s="31" t="s">
        <v>126</v>
      </c>
      <c r="G26" s="28" t="s">
        <v>164</v>
      </c>
      <c r="H26" s="27" t="s">
        <v>165</v>
      </c>
      <c r="I26" s="34">
        <v>1</v>
      </c>
      <c r="J26" s="33">
        <v>0</v>
      </c>
      <c r="K26" s="29">
        <v>1</v>
      </c>
      <c r="L26" s="29">
        <v>0</v>
      </c>
      <c r="M26" s="29">
        <v>0</v>
      </c>
      <c r="N26" s="29">
        <v>0</v>
      </c>
      <c r="O26" s="27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40" t="s">
        <v>33</v>
      </c>
    </row>
    <row r="27" spans="2:24" ht="14.5" x14ac:dyDescent="0.35">
      <c r="B27" s="27">
        <v>24</v>
      </c>
      <c r="C27" s="35">
        <v>3468</v>
      </c>
      <c r="D27" s="41" t="s">
        <v>71</v>
      </c>
      <c r="E27" s="31" t="s">
        <v>131</v>
      </c>
      <c r="F27" s="31" t="s">
        <v>96</v>
      </c>
      <c r="G27" s="28" t="s">
        <v>171</v>
      </c>
      <c r="H27" s="27" t="s">
        <v>165</v>
      </c>
      <c r="I27" s="34">
        <v>1</v>
      </c>
      <c r="J27" s="33">
        <v>0</v>
      </c>
      <c r="K27" s="29">
        <v>1</v>
      </c>
      <c r="L27" s="29">
        <v>0</v>
      </c>
      <c r="M27" s="29">
        <v>0</v>
      </c>
      <c r="N27" s="29">
        <v>0</v>
      </c>
      <c r="O27" s="27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40" t="s">
        <v>33</v>
      </c>
    </row>
    <row r="28" spans="2:24" ht="14.5" x14ac:dyDescent="0.35">
      <c r="B28" s="27">
        <v>25</v>
      </c>
      <c r="C28" s="35">
        <v>3578</v>
      </c>
      <c r="D28" s="41" t="s">
        <v>72</v>
      </c>
      <c r="E28" s="31" t="s">
        <v>132</v>
      </c>
      <c r="F28" s="31" t="s">
        <v>133</v>
      </c>
      <c r="G28" s="28" t="s">
        <v>172</v>
      </c>
      <c r="H28" s="27" t="s">
        <v>165</v>
      </c>
      <c r="I28" s="34">
        <v>1</v>
      </c>
      <c r="J28" s="33">
        <v>0</v>
      </c>
      <c r="K28" s="29">
        <v>1</v>
      </c>
      <c r="L28" s="29">
        <v>0</v>
      </c>
      <c r="M28" s="29">
        <v>0</v>
      </c>
      <c r="N28" s="29">
        <v>0</v>
      </c>
      <c r="O28" s="27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40" t="s">
        <v>33</v>
      </c>
    </row>
    <row r="29" spans="2:24" ht="14.5" x14ac:dyDescent="0.35">
      <c r="B29" s="27">
        <v>26</v>
      </c>
      <c r="C29" s="35">
        <v>3898</v>
      </c>
      <c r="D29" s="41" t="s">
        <v>73</v>
      </c>
      <c r="E29" s="37" t="s">
        <v>134</v>
      </c>
      <c r="F29" s="37" t="s">
        <v>135</v>
      </c>
      <c r="G29" s="28" t="s">
        <v>164</v>
      </c>
      <c r="H29" s="27" t="s">
        <v>165</v>
      </c>
      <c r="I29" s="34">
        <v>0</v>
      </c>
      <c r="J29" s="33">
        <v>3</v>
      </c>
      <c r="K29" s="29">
        <v>0</v>
      </c>
      <c r="L29" s="29">
        <v>0</v>
      </c>
      <c r="M29" s="29">
        <v>0</v>
      </c>
      <c r="N29" s="29">
        <v>0</v>
      </c>
      <c r="O29" s="27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40" t="s">
        <v>33</v>
      </c>
    </row>
    <row r="30" spans="2:24" ht="26" x14ac:dyDescent="0.35">
      <c r="B30" s="27">
        <v>27</v>
      </c>
      <c r="C30" s="35">
        <v>3902</v>
      </c>
      <c r="D30" s="41" t="s">
        <v>74</v>
      </c>
      <c r="E30" s="37" t="s">
        <v>136</v>
      </c>
      <c r="F30" s="37" t="s">
        <v>137</v>
      </c>
      <c r="G30" s="28" t="s">
        <v>164</v>
      </c>
      <c r="H30" s="27" t="s">
        <v>165</v>
      </c>
      <c r="I30" s="34">
        <v>0</v>
      </c>
      <c r="J30" s="33">
        <v>3</v>
      </c>
      <c r="K30" s="29">
        <v>0</v>
      </c>
      <c r="L30" s="29">
        <v>0</v>
      </c>
      <c r="M30" s="29">
        <v>0</v>
      </c>
      <c r="N30" s="29">
        <v>0</v>
      </c>
      <c r="O30" s="27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40" t="s">
        <v>33</v>
      </c>
    </row>
    <row r="31" spans="2:24" ht="14.5" x14ac:dyDescent="0.35">
      <c r="B31" s="27">
        <v>28</v>
      </c>
      <c r="C31" s="35">
        <v>3990</v>
      </c>
      <c r="D31" s="41" t="s">
        <v>75</v>
      </c>
      <c r="E31" s="31" t="s">
        <v>138</v>
      </c>
      <c r="F31" s="31" t="s">
        <v>139</v>
      </c>
      <c r="G31" s="28" t="s">
        <v>164</v>
      </c>
      <c r="H31" s="27" t="s">
        <v>165</v>
      </c>
      <c r="I31" s="34">
        <v>0</v>
      </c>
      <c r="J31" s="33">
        <v>0</v>
      </c>
      <c r="K31" s="29">
        <v>1</v>
      </c>
      <c r="L31" s="29">
        <v>0</v>
      </c>
      <c r="M31" s="29">
        <v>0</v>
      </c>
      <c r="N31" s="29">
        <v>0</v>
      </c>
      <c r="O31" s="27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40" t="s">
        <v>33</v>
      </c>
    </row>
    <row r="32" spans="2:24" ht="14.5" x14ac:dyDescent="0.35">
      <c r="B32" s="27">
        <v>29</v>
      </c>
      <c r="C32" s="35">
        <v>4218</v>
      </c>
      <c r="D32" s="41" t="s">
        <v>76</v>
      </c>
      <c r="E32" s="37" t="s">
        <v>140</v>
      </c>
      <c r="F32" s="37" t="s">
        <v>96</v>
      </c>
      <c r="G32" s="28" t="s">
        <v>173</v>
      </c>
      <c r="H32" s="27" t="s">
        <v>165</v>
      </c>
      <c r="I32" s="34">
        <v>1</v>
      </c>
      <c r="J32" s="33">
        <v>0</v>
      </c>
      <c r="K32" s="29">
        <v>1</v>
      </c>
      <c r="L32" s="29">
        <v>0</v>
      </c>
      <c r="M32" s="29">
        <v>0</v>
      </c>
      <c r="N32" s="29">
        <v>0</v>
      </c>
      <c r="O32" s="27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40" t="s">
        <v>33</v>
      </c>
    </row>
    <row r="33" spans="2:24" ht="14.5" x14ac:dyDescent="0.35">
      <c r="B33" s="27">
        <v>30</v>
      </c>
      <c r="C33" s="35">
        <v>4539</v>
      </c>
      <c r="D33" s="41" t="s">
        <v>77</v>
      </c>
      <c r="E33" s="31" t="s">
        <v>141</v>
      </c>
      <c r="F33" s="31" t="s">
        <v>96</v>
      </c>
      <c r="G33" s="28" t="s">
        <v>174</v>
      </c>
      <c r="H33" s="27" t="s">
        <v>165</v>
      </c>
      <c r="I33" s="34">
        <v>1</v>
      </c>
      <c r="J33" s="33">
        <v>0</v>
      </c>
      <c r="K33" s="29">
        <v>1</v>
      </c>
      <c r="L33" s="29">
        <v>0</v>
      </c>
      <c r="M33" s="29">
        <v>0</v>
      </c>
      <c r="N33" s="29">
        <v>0</v>
      </c>
      <c r="O33" s="27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40" t="s">
        <v>33</v>
      </c>
    </row>
    <row r="34" spans="2:24" ht="14.5" x14ac:dyDescent="0.35">
      <c r="B34" s="27">
        <v>31</v>
      </c>
      <c r="C34" s="35">
        <v>4540</v>
      </c>
      <c r="D34" s="41" t="s">
        <v>78</v>
      </c>
      <c r="E34" s="31" t="s">
        <v>142</v>
      </c>
      <c r="F34" s="31" t="s">
        <v>96</v>
      </c>
      <c r="G34" s="28" t="s">
        <v>175</v>
      </c>
      <c r="H34" s="27" t="s">
        <v>165</v>
      </c>
      <c r="I34" s="34">
        <v>1</v>
      </c>
      <c r="J34" s="33">
        <v>0</v>
      </c>
      <c r="K34" s="29">
        <v>1</v>
      </c>
      <c r="L34" s="29">
        <v>0</v>
      </c>
      <c r="M34" s="29">
        <v>0</v>
      </c>
      <c r="N34" s="29">
        <v>0</v>
      </c>
      <c r="O34" s="27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40" t="s">
        <v>33</v>
      </c>
    </row>
    <row r="35" spans="2:24" s="25" customFormat="1" ht="14.5" x14ac:dyDescent="0.35">
      <c r="B35" s="27">
        <v>32</v>
      </c>
      <c r="C35" s="35">
        <v>4541</v>
      </c>
      <c r="D35" s="41" t="s">
        <v>79</v>
      </c>
      <c r="E35" s="31" t="s">
        <v>143</v>
      </c>
      <c r="F35" s="31" t="s">
        <v>144</v>
      </c>
      <c r="G35" s="28" t="s">
        <v>176</v>
      </c>
      <c r="H35" s="27" t="s">
        <v>165</v>
      </c>
      <c r="I35" s="34">
        <v>1</v>
      </c>
      <c r="J35" s="33">
        <v>0</v>
      </c>
      <c r="K35" s="29">
        <v>1</v>
      </c>
      <c r="L35" s="29">
        <v>0</v>
      </c>
      <c r="M35" s="29">
        <v>0</v>
      </c>
      <c r="N35" s="29">
        <v>0</v>
      </c>
      <c r="O35" s="27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40" t="s">
        <v>33</v>
      </c>
    </row>
    <row r="36" spans="2:24" s="25" customFormat="1" ht="14.5" x14ac:dyDescent="0.35">
      <c r="B36" s="27">
        <v>33</v>
      </c>
      <c r="C36" s="35">
        <v>4542</v>
      </c>
      <c r="D36" s="41" t="s">
        <v>80</v>
      </c>
      <c r="E36" s="31" t="s">
        <v>145</v>
      </c>
      <c r="F36" s="31" t="s">
        <v>96</v>
      </c>
      <c r="G36" s="28" t="s">
        <v>177</v>
      </c>
      <c r="H36" s="27" t="s">
        <v>165</v>
      </c>
      <c r="I36" s="34">
        <v>1</v>
      </c>
      <c r="J36" s="33">
        <v>0</v>
      </c>
      <c r="K36" s="29">
        <v>1</v>
      </c>
      <c r="L36" s="29">
        <v>0</v>
      </c>
      <c r="M36" s="29">
        <v>0</v>
      </c>
      <c r="N36" s="29">
        <v>0</v>
      </c>
      <c r="O36" s="27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40" t="s">
        <v>33</v>
      </c>
    </row>
    <row r="37" spans="2:24" s="25" customFormat="1" ht="26" x14ac:dyDescent="0.35">
      <c r="B37" s="27">
        <v>34</v>
      </c>
      <c r="C37" s="35">
        <v>4560</v>
      </c>
      <c r="D37" s="41" t="s">
        <v>81</v>
      </c>
      <c r="E37" s="31" t="s">
        <v>146</v>
      </c>
      <c r="F37" s="31" t="s">
        <v>96</v>
      </c>
      <c r="G37" s="28" t="s">
        <v>178</v>
      </c>
      <c r="H37" s="27" t="s">
        <v>165</v>
      </c>
      <c r="I37" s="34">
        <v>1</v>
      </c>
      <c r="J37" s="33">
        <v>0</v>
      </c>
      <c r="K37" s="29">
        <v>1</v>
      </c>
      <c r="L37" s="29">
        <v>0</v>
      </c>
      <c r="M37" s="29">
        <v>0</v>
      </c>
      <c r="N37" s="29">
        <v>0</v>
      </c>
      <c r="O37" s="27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40" t="s">
        <v>33</v>
      </c>
    </row>
    <row r="38" spans="2:24" s="25" customFormat="1" ht="14.5" x14ac:dyDescent="0.35">
      <c r="B38" s="27">
        <v>35</v>
      </c>
      <c r="C38" s="35">
        <v>4563</v>
      </c>
      <c r="D38" s="41" t="s">
        <v>82</v>
      </c>
      <c r="E38" s="31" t="s">
        <v>147</v>
      </c>
      <c r="F38" s="31" t="s">
        <v>96</v>
      </c>
      <c r="G38" s="28" t="s">
        <v>179</v>
      </c>
      <c r="H38" s="27" t="s">
        <v>165</v>
      </c>
      <c r="I38" s="34">
        <v>1</v>
      </c>
      <c r="J38" s="33">
        <v>0</v>
      </c>
      <c r="K38" s="29">
        <v>1</v>
      </c>
      <c r="L38" s="29">
        <v>0</v>
      </c>
      <c r="M38" s="29">
        <v>0</v>
      </c>
      <c r="N38" s="29">
        <v>0</v>
      </c>
      <c r="O38" s="27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40" t="s">
        <v>33</v>
      </c>
    </row>
    <row r="39" spans="2:24" s="25" customFormat="1" ht="14.5" x14ac:dyDescent="0.35">
      <c r="B39" s="27">
        <v>36</v>
      </c>
      <c r="C39" s="35">
        <v>4566</v>
      </c>
      <c r="D39" s="41" t="s">
        <v>83</v>
      </c>
      <c r="E39" s="31" t="s">
        <v>148</v>
      </c>
      <c r="F39" s="31" t="s">
        <v>96</v>
      </c>
      <c r="G39" s="28" t="s">
        <v>180</v>
      </c>
      <c r="H39" s="27" t="s">
        <v>165</v>
      </c>
      <c r="I39" s="34">
        <v>0</v>
      </c>
      <c r="J39" s="33">
        <v>3</v>
      </c>
      <c r="K39" s="29">
        <v>0</v>
      </c>
      <c r="L39" s="29">
        <v>0</v>
      </c>
      <c r="M39" s="29">
        <v>0</v>
      </c>
      <c r="N39" s="29">
        <v>0</v>
      </c>
      <c r="O39" s="27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40" t="s">
        <v>33</v>
      </c>
    </row>
    <row r="40" spans="2:24" s="25" customFormat="1" ht="14.5" x14ac:dyDescent="0.35">
      <c r="B40" s="27">
        <v>37</v>
      </c>
      <c r="C40" s="35">
        <v>4570</v>
      </c>
      <c r="D40" s="41" t="s">
        <v>84</v>
      </c>
      <c r="E40" s="31" t="s">
        <v>149</v>
      </c>
      <c r="F40" s="31" t="s">
        <v>114</v>
      </c>
      <c r="G40" s="28" t="s">
        <v>164</v>
      </c>
      <c r="H40" s="27" t="s">
        <v>165</v>
      </c>
      <c r="I40" s="34">
        <v>0</v>
      </c>
      <c r="J40" s="33">
        <v>3</v>
      </c>
      <c r="K40" s="29">
        <v>0</v>
      </c>
      <c r="L40" s="29">
        <v>0</v>
      </c>
      <c r="M40" s="29">
        <v>0</v>
      </c>
      <c r="N40" s="29">
        <v>0</v>
      </c>
      <c r="O40" s="27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40" t="s">
        <v>33</v>
      </c>
    </row>
    <row r="41" spans="2:24" s="25" customFormat="1" ht="26" x14ac:dyDescent="0.35">
      <c r="B41" s="27">
        <v>38</v>
      </c>
      <c r="C41" s="35">
        <v>4572</v>
      </c>
      <c r="D41" s="41" t="s">
        <v>85</v>
      </c>
      <c r="E41" s="31" t="s">
        <v>150</v>
      </c>
      <c r="F41" s="31" t="s">
        <v>114</v>
      </c>
      <c r="G41" s="28" t="s">
        <v>164</v>
      </c>
      <c r="H41" s="27" t="s">
        <v>165</v>
      </c>
      <c r="I41" s="34">
        <v>0</v>
      </c>
      <c r="J41" s="33">
        <v>3</v>
      </c>
      <c r="K41" s="29">
        <v>0</v>
      </c>
      <c r="L41" s="29">
        <v>0</v>
      </c>
      <c r="M41" s="29">
        <v>0</v>
      </c>
      <c r="N41" s="29">
        <v>0</v>
      </c>
      <c r="O41" s="27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40" t="s">
        <v>33</v>
      </c>
    </row>
    <row r="42" spans="2:24" s="25" customFormat="1" ht="25" x14ac:dyDescent="0.35">
      <c r="B42" s="27">
        <v>39</v>
      </c>
      <c r="C42" s="35">
        <v>4575</v>
      </c>
      <c r="D42" s="41" t="s">
        <v>86</v>
      </c>
      <c r="E42" s="31" t="s">
        <v>151</v>
      </c>
      <c r="F42" s="31" t="s">
        <v>152</v>
      </c>
      <c r="G42" s="28" t="s">
        <v>181</v>
      </c>
      <c r="H42" s="27" t="s">
        <v>165</v>
      </c>
      <c r="I42" s="34">
        <v>1</v>
      </c>
      <c r="J42" s="33">
        <v>0</v>
      </c>
      <c r="K42" s="29">
        <v>1</v>
      </c>
      <c r="L42" s="29">
        <v>0</v>
      </c>
      <c r="M42" s="29">
        <v>0</v>
      </c>
      <c r="N42" s="29">
        <v>0</v>
      </c>
      <c r="O42" s="27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40" t="s">
        <v>33</v>
      </c>
    </row>
    <row r="43" spans="2:24" s="25" customFormat="1" ht="25" x14ac:dyDescent="0.35">
      <c r="B43" s="27">
        <v>40</v>
      </c>
      <c r="C43" s="35">
        <v>4698</v>
      </c>
      <c r="D43" s="41" t="s">
        <v>87</v>
      </c>
      <c r="E43" s="31" t="s">
        <v>153</v>
      </c>
      <c r="F43" s="31" t="s">
        <v>96</v>
      </c>
      <c r="G43" s="28" t="s">
        <v>182</v>
      </c>
      <c r="H43" s="27" t="s">
        <v>165</v>
      </c>
      <c r="I43" s="34">
        <v>1</v>
      </c>
      <c r="J43" s="33">
        <v>0</v>
      </c>
      <c r="K43" s="29">
        <v>1</v>
      </c>
      <c r="L43" s="29">
        <v>0</v>
      </c>
      <c r="M43" s="29">
        <v>0</v>
      </c>
      <c r="N43" s="29">
        <v>0</v>
      </c>
      <c r="O43" s="27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40" t="s">
        <v>33</v>
      </c>
    </row>
    <row r="44" spans="2:24" s="25" customFormat="1" ht="26" x14ac:dyDescent="0.35">
      <c r="B44" s="27">
        <v>41</v>
      </c>
      <c r="C44" s="35">
        <v>4704</v>
      </c>
      <c r="D44" s="41" t="s">
        <v>88</v>
      </c>
      <c r="E44" s="31" t="s">
        <v>154</v>
      </c>
      <c r="F44" s="31" t="s">
        <v>108</v>
      </c>
      <c r="G44" s="28" t="s">
        <v>164</v>
      </c>
      <c r="H44" s="27" t="s">
        <v>165</v>
      </c>
      <c r="I44" s="34">
        <v>1</v>
      </c>
      <c r="J44" s="33">
        <v>0</v>
      </c>
      <c r="K44" s="29">
        <v>1</v>
      </c>
      <c r="L44" s="29">
        <v>0</v>
      </c>
      <c r="M44" s="29">
        <v>0</v>
      </c>
      <c r="N44" s="29">
        <v>0</v>
      </c>
      <c r="O44" s="27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40" t="s">
        <v>33</v>
      </c>
    </row>
    <row r="45" spans="2:24" s="25" customFormat="1" ht="29" x14ac:dyDescent="0.35">
      <c r="B45" s="27">
        <v>42</v>
      </c>
      <c r="C45" s="35">
        <v>7029</v>
      </c>
      <c r="D45" s="41" t="s">
        <v>89</v>
      </c>
      <c r="E45" s="31" t="s">
        <v>155</v>
      </c>
      <c r="F45" s="31" t="s">
        <v>156</v>
      </c>
      <c r="G45" s="28" t="s">
        <v>183</v>
      </c>
      <c r="H45" s="27" t="s">
        <v>165</v>
      </c>
      <c r="I45" s="34">
        <v>1</v>
      </c>
      <c r="J45" s="33">
        <v>0</v>
      </c>
      <c r="K45" s="29">
        <v>0</v>
      </c>
      <c r="L45" s="29">
        <v>0</v>
      </c>
      <c r="M45" s="29">
        <v>0</v>
      </c>
      <c r="N45" s="29">
        <v>0</v>
      </c>
      <c r="O45" s="27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39">
        <v>0</v>
      </c>
      <c r="X45" s="40" t="s">
        <v>33</v>
      </c>
    </row>
    <row r="46" spans="2:24" s="25" customFormat="1" ht="14.5" x14ac:dyDescent="0.35">
      <c r="B46" s="27">
        <v>43</v>
      </c>
      <c r="C46" s="35">
        <v>7189</v>
      </c>
      <c r="D46" s="41" t="s">
        <v>90</v>
      </c>
      <c r="E46" s="31" t="s">
        <v>157</v>
      </c>
      <c r="F46" s="31" t="s">
        <v>158</v>
      </c>
      <c r="G46" s="28" t="s">
        <v>164</v>
      </c>
      <c r="H46" s="27" t="s">
        <v>165</v>
      </c>
      <c r="I46" s="34">
        <v>1</v>
      </c>
      <c r="J46" s="33">
        <v>0</v>
      </c>
      <c r="K46" s="29">
        <v>0</v>
      </c>
      <c r="L46" s="29">
        <v>0</v>
      </c>
      <c r="M46" s="29">
        <v>0</v>
      </c>
      <c r="N46" s="29">
        <v>0</v>
      </c>
      <c r="O46" s="27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40" t="s">
        <v>33</v>
      </c>
    </row>
    <row r="47" spans="2:24" s="25" customFormat="1" ht="26" x14ac:dyDescent="0.35">
      <c r="B47" s="27">
        <v>44</v>
      </c>
      <c r="C47" s="35">
        <v>7193</v>
      </c>
      <c r="D47" s="41" t="s">
        <v>91</v>
      </c>
      <c r="E47" s="31" t="s">
        <v>159</v>
      </c>
      <c r="F47" s="31" t="s">
        <v>160</v>
      </c>
      <c r="G47" s="28" t="s">
        <v>144</v>
      </c>
      <c r="H47" s="27" t="s">
        <v>165</v>
      </c>
      <c r="I47" s="34">
        <v>1</v>
      </c>
      <c r="J47" s="33">
        <v>0</v>
      </c>
      <c r="K47" s="29">
        <v>0</v>
      </c>
      <c r="L47" s="29">
        <v>0</v>
      </c>
      <c r="M47" s="29">
        <v>0</v>
      </c>
      <c r="N47" s="29">
        <v>0</v>
      </c>
      <c r="O47" s="27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40" t="s">
        <v>33</v>
      </c>
    </row>
    <row r="48" spans="2:24" s="25" customFormat="1" ht="14.5" x14ac:dyDescent="0.35">
      <c r="B48" s="27">
        <v>45</v>
      </c>
      <c r="C48" s="35">
        <v>7498</v>
      </c>
      <c r="D48" s="41" t="s">
        <v>92</v>
      </c>
      <c r="E48" s="31" t="s">
        <v>161</v>
      </c>
      <c r="F48" s="31" t="s">
        <v>45</v>
      </c>
      <c r="G48" s="28" t="s">
        <v>173</v>
      </c>
      <c r="H48" s="27" t="s">
        <v>165</v>
      </c>
      <c r="I48" s="34">
        <v>1</v>
      </c>
      <c r="J48" s="33">
        <v>0</v>
      </c>
      <c r="K48" s="29">
        <v>0</v>
      </c>
      <c r="L48" s="29">
        <v>0</v>
      </c>
      <c r="M48" s="29">
        <v>0</v>
      </c>
      <c r="N48" s="29">
        <v>0</v>
      </c>
      <c r="O48" s="27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40" t="s">
        <v>33</v>
      </c>
    </row>
    <row r="49" spans="2:24" s="25" customFormat="1" ht="14.5" x14ac:dyDescent="0.35">
      <c r="B49" s="27">
        <v>46</v>
      </c>
      <c r="C49" s="35">
        <v>7580</v>
      </c>
      <c r="D49" s="41" t="s">
        <v>93</v>
      </c>
      <c r="E49" s="31" t="s">
        <v>162</v>
      </c>
      <c r="F49" s="31" t="s">
        <v>163</v>
      </c>
      <c r="G49" s="28" t="s">
        <v>144</v>
      </c>
      <c r="H49" s="27" t="s">
        <v>165</v>
      </c>
      <c r="I49" s="34">
        <v>0</v>
      </c>
      <c r="J49" s="33">
        <v>2</v>
      </c>
      <c r="K49" s="29">
        <v>0</v>
      </c>
      <c r="L49" s="29">
        <v>0</v>
      </c>
      <c r="M49" s="29">
        <v>0</v>
      </c>
      <c r="N49" s="29">
        <v>0</v>
      </c>
      <c r="O49" s="27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40" t="s">
        <v>33</v>
      </c>
    </row>
    <row r="50" spans="2:24" ht="12.75" customHeight="1" x14ac:dyDescent="0.25">
      <c r="B50" s="48" t="s">
        <v>8</v>
      </c>
      <c r="C50" s="49"/>
      <c r="D50" s="49"/>
      <c r="E50" s="49"/>
      <c r="F50" s="49"/>
      <c r="G50" s="49"/>
      <c r="H50" s="50"/>
      <c r="I50" s="30">
        <f t="shared" ref="I50:W50" si="0">SUM(I4:I49)</f>
        <v>27</v>
      </c>
      <c r="J50" s="30">
        <f t="shared" si="0"/>
        <v>75</v>
      </c>
      <c r="K50" s="30">
        <f t="shared" si="0"/>
        <v>19</v>
      </c>
      <c r="L50" s="30">
        <f t="shared" si="0"/>
        <v>0</v>
      </c>
      <c r="M50" s="30">
        <f t="shared" si="0"/>
        <v>0</v>
      </c>
      <c r="N50" s="30">
        <f t="shared" si="0"/>
        <v>0</v>
      </c>
      <c r="O50" s="30">
        <f t="shared" si="0"/>
        <v>1</v>
      </c>
      <c r="P50" s="30">
        <f t="shared" si="0"/>
        <v>0</v>
      </c>
      <c r="Q50" s="30">
        <f t="shared" si="0"/>
        <v>0</v>
      </c>
      <c r="R50" s="30">
        <f t="shared" si="0"/>
        <v>0</v>
      </c>
      <c r="S50" s="30">
        <f t="shared" si="0"/>
        <v>0</v>
      </c>
      <c r="T50" s="30">
        <f t="shared" si="0"/>
        <v>0</v>
      </c>
      <c r="U50" s="30">
        <f t="shared" si="0"/>
        <v>0</v>
      </c>
      <c r="V50" s="30">
        <f t="shared" si="0"/>
        <v>0</v>
      </c>
      <c r="W50" s="30">
        <f t="shared" si="0"/>
        <v>0</v>
      </c>
      <c r="X50" s="40" t="s">
        <v>21</v>
      </c>
    </row>
    <row r="52" spans="2:24" x14ac:dyDescent="0.25">
      <c r="D52" s="52" t="s">
        <v>184</v>
      </c>
      <c r="E52" s="52"/>
      <c r="F52" s="47">
        <f>SUM(I50:W50)/B49</f>
        <v>2.652173913043478</v>
      </c>
    </row>
  </sheetData>
  <autoFilter ref="B3:X50" xr:uid="{AB8E9881-7BCF-40C6-BCEF-CB48C3F67CEB}"/>
  <mergeCells count="3">
    <mergeCell ref="B50:H50"/>
    <mergeCell ref="B2:X2"/>
    <mergeCell ref="D52:E52"/>
  </mergeCells>
  <phoneticPr fontId="3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M24"/>
  <sheetViews>
    <sheetView tabSelected="1" workbookViewId="0">
      <selection activeCell="F15" sqref="F15"/>
    </sheetView>
  </sheetViews>
  <sheetFormatPr defaultRowHeight="12.5" x14ac:dyDescent="0.25"/>
  <cols>
    <col min="1" max="1" width="9.1796875" style="25"/>
    <col min="2" max="2" width="59" customWidth="1"/>
    <col min="3" max="3" width="30" customWidth="1"/>
    <col min="4" max="4" width="13" customWidth="1"/>
    <col min="5" max="5" width="16.81640625" customWidth="1"/>
    <col min="6" max="6" width="15.7265625" bestFit="1" customWidth="1"/>
    <col min="7" max="7" width="15.54296875" customWidth="1"/>
    <col min="8" max="8" width="12.453125" customWidth="1"/>
    <col min="11" max="11" width="9.1796875" customWidth="1"/>
  </cols>
  <sheetData>
    <row r="2" spans="2:3" s="3" customFormat="1" ht="15" customHeight="1" thickBot="1" x14ac:dyDescent="0.4">
      <c r="B2" s="1"/>
      <c r="C2" s="1"/>
    </row>
    <row r="3" spans="2:3" s="3" customFormat="1" ht="15" customHeight="1" thickBot="1" x14ac:dyDescent="0.3">
      <c r="B3" s="53" t="s">
        <v>46</v>
      </c>
      <c r="C3" s="54"/>
    </row>
    <row r="4" spans="2:3" s="3" customFormat="1" ht="15" customHeight="1" x14ac:dyDescent="0.25">
      <c r="B4" s="8" t="s">
        <v>6</v>
      </c>
      <c r="C4" s="9" t="s">
        <v>7</v>
      </c>
    </row>
    <row r="5" spans="2:3" s="3" customFormat="1" ht="15" customHeight="1" x14ac:dyDescent="0.25">
      <c r="B5" s="15" t="s">
        <v>22</v>
      </c>
      <c r="C5" s="21">
        <v>672</v>
      </c>
    </row>
    <row r="6" spans="2:3" s="3" customFormat="1" ht="15" customHeight="1" x14ac:dyDescent="0.25">
      <c r="B6" s="15" t="s">
        <v>23</v>
      </c>
      <c r="C6" s="21">
        <v>1859</v>
      </c>
    </row>
    <row r="7" spans="2:3" s="3" customFormat="1" ht="15" customHeight="1" x14ac:dyDescent="0.25">
      <c r="B7" s="15" t="s">
        <v>44</v>
      </c>
      <c r="C7" s="21">
        <v>180</v>
      </c>
    </row>
    <row r="8" spans="2:3" s="3" customFormat="1" ht="15" customHeight="1" x14ac:dyDescent="0.25">
      <c r="B8" s="15" t="s">
        <v>34</v>
      </c>
      <c r="C8" s="21">
        <f t="shared" ref="C8:C14" si="0">D8+E8+F8</f>
        <v>0</v>
      </c>
    </row>
    <row r="9" spans="2:3" s="3" customFormat="1" ht="15" customHeight="1" x14ac:dyDescent="0.25">
      <c r="B9" s="15" t="s">
        <v>35</v>
      </c>
      <c r="C9" s="21">
        <f t="shared" si="0"/>
        <v>0</v>
      </c>
    </row>
    <row r="10" spans="2:3" s="3" customFormat="1" ht="15" customHeight="1" x14ac:dyDescent="0.25">
      <c r="B10" s="15" t="s">
        <v>28</v>
      </c>
      <c r="C10" s="21">
        <v>1</v>
      </c>
    </row>
    <row r="11" spans="2:3" s="3" customFormat="1" ht="15" customHeight="1" x14ac:dyDescent="0.25">
      <c r="B11" s="15" t="s">
        <v>29</v>
      </c>
      <c r="C11" s="21">
        <v>5</v>
      </c>
    </row>
    <row r="12" spans="2:3" s="3" customFormat="1" ht="15" customHeight="1" x14ac:dyDescent="0.25">
      <c r="B12" s="15" t="s">
        <v>30</v>
      </c>
      <c r="C12" s="21">
        <f t="shared" si="0"/>
        <v>0</v>
      </c>
    </row>
    <row r="13" spans="2:3" s="3" customFormat="1" ht="15" customHeight="1" x14ac:dyDescent="0.25">
      <c r="B13" s="15" t="s">
        <v>31</v>
      </c>
      <c r="C13" s="21">
        <f t="shared" si="0"/>
        <v>0</v>
      </c>
    </row>
    <row r="14" spans="2:3" s="3" customFormat="1" ht="15" customHeight="1" x14ac:dyDescent="0.25">
      <c r="B14" s="15" t="s">
        <v>32</v>
      </c>
      <c r="C14" s="21">
        <f t="shared" si="0"/>
        <v>0</v>
      </c>
    </row>
    <row r="15" spans="2:3" s="3" customFormat="1" ht="15" customHeight="1" x14ac:dyDescent="0.25">
      <c r="B15" s="15" t="s">
        <v>24</v>
      </c>
      <c r="C15" s="21">
        <v>94</v>
      </c>
    </row>
    <row r="16" spans="2:3" s="3" customFormat="1" ht="15" customHeight="1" thickBot="1" x14ac:dyDescent="0.3">
      <c r="B16" s="10" t="s">
        <v>8</v>
      </c>
      <c r="C16" s="24"/>
    </row>
    <row r="17" spans="2:13" x14ac:dyDescent="0.25">
      <c r="F17" s="3"/>
      <c r="G17" s="3"/>
      <c r="H17" s="3"/>
      <c r="I17" s="3"/>
      <c r="J17" s="3"/>
      <c r="K17" s="3"/>
      <c r="L17" s="3"/>
      <c r="M17" s="3"/>
    </row>
    <row r="18" spans="2:13" ht="13.5" thickBot="1" x14ac:dyDescent="0.35">
      <c r="B18" s="23" t="s">
        <v>27</v>
      </c>
      <c r="C18" s="7"/>
      <c r="D18" s="42"/>
      <c r="E18" s="42"/>
      <c r="F18" s="43"/>
    </row>
    <row r="19" spans="2:13" ht="52" x14ac:dyDescent="0.3">
      <c r="B19" s="12" t="s">
        <v>9</v>
      </c>
      <c r="C19" s="13" t="s">
        <v>10</v>
      </c>
      <c r="D19" s="13" t="s">
        <v>11</v>
      </c>
      <c r="E19" s="14" t="s">
        <v>12</v>
      </c>
      <c r="F19" s="4"/>
    </row>
    <row r="20" spans="2:13" s="25" customFormat="1" ht="13" x14ac:dyDescent="0.25">
      <c r="B20" s="15" t="s">
        <v>15</v>
      </c>
      <c r="C20" s="46">
        <v>10</v>
      </c>
      <c r="D20" s="11"/>
      <c r="E20" s="16"/>
      <c r="F20" s="44"/>
      <c r="G20" s="45"/>
      <c r="H20" s="45"/>
    </row>
    <row r="21" spans="2:13" ht="13" x14ac:dyDescent="0.25">
      <c r="B21" s="15" t="s">
        <v>43</v>
      </c>
      <c r="C21" s="46">
        <f>F21+G21+H21</f>
        <v>0</v>
      </c>
      <c r="D21" s="11"/>
      <c r="E21" s="16"/>
      <c r="F21" s="44"/>
      <c r="G21" s="45"/>
      <c r="H21" s="45"/>
    </row>
    <row r="22" spans="2:13" ht="22.5" customHeight="1" thickBot="1" x14ac:dyDescent="0.3">
      <c r="B22" s="17" t="s">
        <v>8</v>
      </c>
      <c r="C22" s="18"/>
      <c r="D22" s="19"/>
      <c r="E22" s="20"/>
    </row>
    <row r="23" spans="2:13" ht="13" x14ac:dyDescent="0.25">
      <c r="B23" s="2"/>
      <c r="C23" s="5"/>
      <c r="D23" s="6"/>
      <c r="E23" s="6"/>
    </row>
    <row r="24" spans="2:13" ht="13" x14ac:dyDescent="0.25">
      <c r="B24" s="2"/>
      <c r="C24" s="2"/>
      <c r="D24" s="2"/>
      <c r="E24" s="2"/>
      <c r="F24" s="3"/>
    </row>
  </sheetData>
  <mergeCells count="1">
    <mergeCell ref="B3:C3"/>
  </mergeCells>
  <phoneticPr fontId="3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865a98d-913f-46dd-85c5-3af6e1f16b55" xsi:nil="true"/>
    <_Flow_SignoffStatus xmlns="a1625cbc-6789-4a53-a7a4-f622ed9ee909" xsi:nil="true"/>
    <lcf76f155ced4ddcb4097134ff3c332f xmlns="a1625cbc-6789-4a53-a7a4-f622ed9ee909">
      <Terms xmlns="http://schemas.microsoft.com/office/infopath/2007/PartnerControls"/>
    </lcf76f155ced4ddcb4097134ff3c332f>
    <Link xmlns="a1625cbc-6789-4a53-a7a4-f622ed9ee909">
      <Url xsi:nil="true"/>
      <Description xsi:nil="true"/>
    </Link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22" ma:contentTypeDescription="Crie um novo documento." ma:contentTypeScope="" ma:versionID="ee40323d6f68f70699d3c031e490a74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b5474bb9f33a40b41d7b317008dd17b0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  <xsd:element ref="ns2:Link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  <xsd:element name="Link" ma:index="27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27F285-A2A9-4491-B342-A84A1F4A5419}">
  <ds:schemaRefs>
    <ds:schemaRef ds:uri="http://purl.org/dc/elements/1.1/"/>
    <ds:schemaRef ds:uri="http://schemas.microsoft.com/sharepoint/v3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d865a98d-913f-46dd-85c5-3af6e1f16b55"/>
    <ds:schemaRef ds:uri="a1625cbc-6789-4a53-a7a4-f622ed9ee909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39F96B4-BBB1-485B-805A-2307E7B50F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86255C-3699-4A9C-BE33-6457EAE2C9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POSTOS E SERVIÇOS</vt:lpstr>
      <vt:lpstr>NOVAS UNID E SERV ADICIONAIS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Tosta de Azevedo Santana</dc:creator>
  <cp:lastModifiedBy>Andrea Belo Lopes</cp:lastModifiedBy>
  <cp:revision>2</cp:revision>
  <cp:lastPrinted>1601-01-01T00:00:00Z</cp:lastPrinted>
  <dcterms:created xsi:type="dcterms:W3CDTF">2017-09-19T13:13:30Z</dcterms:created>
  <dcterms:modified xsi:type="dcterms:W3CDTF">2024-08-26T11:50:44Z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Order">
    <vt:r8>18059000</vt:r8>
  </property>
  <property fmtid="{D5CDD505-2E9C-101B-9397-08002B2CF9AE}" pid="4" name="MediaServiceImageTags">
    <vt:lpwstr/>
  </property>
  <property fmtid="{D5CDD505-2E9C-101B-9397-08002B2CF9AE}" pid="5" name="MSIP_Label_fde7aacd-7cc4-4c31-9e6f-7ef306428f09_Enabled">
    <vt:lpwstr>true</vt:lpwstr>
  </property>
  <property fmtid="{D5CDD505-2E9C-101B-9397-08002B2CF9AE}" pid="6" name="MSIP_Label_fde7aacd-7cc4-4c31-9e6f-7ef306428f09_SetDate">
    <vt:lpwstr>2023-05-16T11:41:52Z</vt:lpwstr>
  </property>
  <property fmtid="{D5CDD505-2E9C-101B-9397-08002B2CF9AE}" pid="7" name="MSIP_Label_fde7aacd-7cc4-4c31-9e6f-7ef306428f09_Method">
    <vt:lpwstr>Privileged</vt:lpwstr>
  </property>
  <property fmtid="{D5CDD505-2E9C-101B-9397-08002B2CF9AE}" pid="8" name="MSIP_Label_fde7aacd-7cc4-4c31-9e6f-7ef306428f09_Name">
    <vt:lpwstr>_PUBLICO</vt:lpwstr>
  </property>
  <property fmtid="{D5CDD505-2E9C-101B-9397-08002B2CF9AE}" pid="9" name="MSIP_Label_fde7aacd-7cc4-4c31-9e6f-7ef306428f09_SiteId">
    <vt:lpwstr>ab9bba98-684a-43fb-add8-9c2bebede229</vt:lpwstr>
  </property>
  <property fmtid="{D5CDD505-2E9C-101B-9397-08002B2CF9AE}" pid="10" name="MSIP_Label_fde7aacd-7cc4-4c31-9e6f-7ef306428f09_ActionId">
    <vt:lpwstr>06cad5ea-0d91-4640-a1e9-e0abebe484da</vt:lpwstr>
  </property>
  <property fmtid="{D5CDD505-2E9C-101B-9397-08002B2CF9AE}" pid="11" name="MSIP_Label_fde7aacd-7cc4-4c31-9e6f-7ef306428f09_ContentBits">
    <vt:lpwstr>1</vt:lpwstr>
  </property>
</Properties>
</file>